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D:\Du lieu o E\HANG\VP\Kỳ họp\KHOA 17\Kỳ họp 17 (6-8.12.2023)\"/>
    </mc:Choice>
  </mc:AlternateContent>
  <xr:revisionPtr revIDLastSave="0" documentId="13_ncr:1_{0C1860EB-3932-4DD1-B8FE-AB88AD8ABA42}" xr6:coauthVersionLast="47" xr6:coauthVersionMax="47" xr10:uidLastSave="{00000000-0000-0000-0000-000000000000}"/>
  <bookViews>
    <workbookView xWindow="-120" yWindow="-120" windowWidth="29040" windowHeight="15720" tabRatio="880" activeTab="3" xr2:uid="{00000000-000D-0000-FFFF-FFFF00000000}"/>
  </bookViews>
  <sheets>
    <sheet name="53" sheetId="53" r:id="rId1"/>
    <sheet name="52 in" sheetId="55" r:id="rId2"/>
    <sheet name="51 in" sheetId="56" r:id="rId3"/>
    <sheet name="48" sheetId="57" r:id="rId4"/>
  </sheets>
  <externalReferences>
    <externalReference r:id="rId5"/>
    <externalReference r:id="rId6"/>
  </externalReferences>
  <definedNames>
    <definedName name="chuong_phuluc_53" localSheetId="0">'53'!$G$1</definedName>
    <definedName name="chuong_phuluc_53_name" localSheetId="0">'53'!$A$2</definedName>
    <definedName name="_xlnm.Print_Titles" localSheetId="3">'48'!$5:$7</definedName>
    <definedName name="_xlnm.Print_Titles" localSheetId="2">'51 in'!$5:$6</definedName>
    <definedName name="_xlnm.Print_Titles" localSheetId="1">'52 in'!$5:$7</definedName>
    <definedName name="_xlnm.Print_Titles" localSheetId="0">'53'!$5:$7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56" l="1"/>
  <c r="F42" i="57"/>
  <c r="E42" i="57"/>
  <c r="F41" i="57"/>
  <c r="E41" i="57"/>
  <c r="F40" i="57"/>
  <c r="E40" i="57"/>
  <c r="D39" i="57"/>
  <c r="F39" i="57" s="1"/>
  <c r="C39" i="57"/>
  <c r="F37" i="57"/>
  <c r="E37" i="57"/>
  <c r="C36" i="57"/>
  <c r="F35" i="57"/>
  <c r="E35" i="57"/>
  <c r="E34" i="57"/>
  <c r="E33" i="57"/>
  <c r="E32" i="57"/>
  <c r="C31" i="57"/>
  <c r="C30" i="57"/>
  <c r="C28" i="57" s="1"/>
  <c r="D28" i="57"/>
  <c r="C26" i="57"/>
  <c r="F26" i="57" s="1"/>
  <c r="C25" i="57"/>
  <c r="F25" i="57" s="1"/>
  <c r="C24" i="57"/>
  <c r="E24" i="57" s="1"/>
  <c r="F23" i="57"/>
  <c r="C23" i="57"/>
  <c r="E23" i="57" s="1"/>
  <c r="C22" i="57"/>
  <c r="E22" i="57" s="1"/>
  <c r="E19" i="57"/>
  <c r="E18" i="57"/>
  <c r="E17" i="57"/>
  <c r="E16" i="57"/>
  <c r="F14" i="57"/>
  <c r="F13" i="57"/>
  <c r="E13" i="57"/>
  <c r="C12" i="57"/>
  <c r="F11" i="57"/>
  <c r="E11" i="57"/>
  <c r="F10" i="57"/>
  <c r="C9" i="57"/>
  <c r="F30" i="57" l="1"/>
  <c r="E39" i="57"/>
  <c r="F22" i="57"/>
  <c r="C8" i="57"/>
  <c r="C21" i="57"/>
  <c r="C20" i="57" s="1"/>
  <c r="F28" i="57"/>
  <c r="D9" i="57"/>
  <c r="E10" i="57"/>
  <c r="E26" i="57"/>
  <c r="E28" i="57"/>
  <c r="E14" i="57"/>
  <c r="D21" i="57"/>
  <c r="E30" i="57"/>
  <c r="D12" i="57"/>
  <c r="D36" i="57"/>
  <c r="F36" i="57" l="1"/>
  <c r="E36" i="57"/>
  <c r="F9" i="57"/>
  <c r="E9" i="57"/>
  <c r="D8" i="57"/>
  <c r="F12" i="57"/>
  <c r="E12" i="57"/>
  <c r="E21" i="57"/>
  <c r="E20" i="57" s="1"/>
  <c r="D20" i="57"/>
  <c r="F21" i="57"/>
  <c r="D40" i="55"/>
  <c r="D35" i="55"/>
  <c r="D29" i="55" s="1"/>
  <c r="F20" i="57" l="1"/>
  <c r="F8" i="57"/>
  <c r="E8" i="57"/>
  <c r="D18" i="53"/>
  <c r="C18" i="53" s="1"/>
  <c r="F19" i="53"/>
  <c r="F18" i="53"/>
  <c r="C12" i="55"/>
  <c r="C28" i="55"/>
  <c r="D19" i="53" s="1"/>
  <c r="C19" i="53" s="1"/>
  <c r="C18" i="56"/>
  <c r="C10" i="56"/>
  <c r="G29" i="53" l="1"/>
  <c r="F32" i="53"/>
  <c r="F34" i="53"/>
  <c r="D12" i="55" l="1"/>
  <c r="C32" i="56" l="1"/>
  <c r="D9" i="55" l="1"/>
  <c r="D20" i="53" l="1"/>
  <c r="D44" i="55" l="1"/>
  <c r="J17" i="53" l="1"/>
  <c r="F15" i="55" l="1"/>
  <c r="E15" i="55"/>
  <c r="C9" i="56" l="1"/>
  <c r="C8" i="56" s="1"/>
  <c r="E20" i="53" l="1"/>
  <c r="D9" i="56" l="1"/>
  <c r="F28" i="55" l="1"/>
  <c r="E49" i="55" l="1"/>
  <c r="F36" i="53" l="1"/>
  <c r="D32" i="56" l="1"/>
  <c r="K16" i="53"/>
  <c r="J14" i="53"/>
  <c r="D8" i="56" l="1"/>
  <c r="C34" i="53"/>
  <c r="J19" i="53" l="1"/>
  <c r="E18" i="56" l="1"/>
  <c r="D49" i="56"/>
  <c r="C49" i="56"/>
  <c r="E25" i="56"/>
  <c r="E24" i="56"/>
  <c r="E22" i="56"/>
  <c r="E21" i="56"/>
  <c r="E16" i="56"/>
  <c r="E15" i="56"/>
  <c r="E10" i="56"/>
  <c r="C27" i="56" l="1"/>
  <c r="C7" i="56" s="1"/>
  <c r="H29" i="53"/>
  <c r="E32" i="56"/>
  <c r="E9" i="56"/>
  <c r="E19" i="56"/>
  <c r="D28" i="56"/>
  <c r="D27" i="56" l="1"/>
  <c r="D7" i="56" s="1"/>
  <c r="E27" i="56"/>
  <c r="E8" i="56" l="1"/>
  <c r="E7" i="56" l="1"/>
  <c r="C11" i="55"/>
  <c r="C10" i="55" s="1"/>
  <c r="C8" i="55" l="1"/>
  <c r="J13" i="53"/>
  <c r="J16" i="53"/>
  <c r="F32" i="55"/>
  <c r="E31" i="55"/>
  <c r="E50" i="55"/>
  <c r="E48" i="55"/>
  <c r="F46" i="55"/>
  <c r="E46" i="55"/>
  <c r="F45" i="55"/>
  <c r="E44" i="55"/>
  <c r="E32" i="55"/>
  <c r="E28" i="55"/>
  <c r="E26" i="55"/>
  <c r="F14" i="55"/>
  <c r="E14" i="55"/>
  <c r="E9" i="55"/>
  <c r="F37" i="53"/>
  <c r="E12" i="55" l="1"/>
  <c r="F12" i="55"/>
  <c r="F31" i="55"/>
  <c r="F9" i="55"/>
  <c r="D11" i="55"/>
  <c r="E11" i="55" l="1"/>
  <c r="D10" i="55"/>
  <c r="D8" i="55" s="1"/>
  <c r="F11" i="55"/>
  <c r="F33" i="53" l="1"/>
  <c r="E29" i="55"/>
  <c r="F29" i="55"/>
  <c r="E10" i="55" l="1"/>
  <c r="F10" i="55"/>
  <c r="E8" i="55" l="1"/>
  <c r="F8" i="55"/>
  <c r="J23" i="53" l="1"/>
  <c r="J22" i="53"/>
  <c r="K26" i="53"/>
  <c r="J26" i="53"/>
  <c r="J25" i="53"/>
  <c r="K22" i="53"/>
  <c r="K33" i="53" l="1"/>
  <c r="J20" i="53" l="1"/>
  <c r="K20" i="53"/>
  <c r="F35" i="53" l="1"/>
  <c r="F31" i="53"/>
  <c r="F30" i="53"/>
  <c r="F14" i="53"/>
  <c r="F16" i="53"/>
  <c r="F17" i="53"/>
  <c r="F20" i="53"/>
  <c r="F22" i="53"/>
  <c r="F23" i="53"/>
  <c r="F24" i="53"/>
  <c r="F25" i="53"/>
  <c r="F26" i="53"/>
  <c r="F11" i="53"/>
  <c r="F29" i="53" l="1"/>
  <c r="F10" i="53"/>
  <c r="J33" i="53"/>
  <c r="E28" i="53"/>
  <c r="G28" i="53"/>
  <c r="H28" i="53"/>
  <c r="K28" i="53" l="1"/>
  <c r="D28" i="53"/>
  <c r="F9" i="53"/>
  <c r="F28" i="53"/>
  <c r="C22" i="53"/>
  <c r="I22" i="53" s="1"/>
  <c r="C23" i="53"/>
  <c r="I23" i="53" s="1"/>
  <c r="C24" i="53"/>
  <c r="C25" i="53"/>
  <c r="I25" i="53" s="1"/>
  <c r="C26" i="53"/>
  <c r="I26" i="53" s="1"/>
  <c r="C33" i="53"/>
  <c r="I33" i="53" s="1"/>
  <c r="C20" i="53"/>
  <c r="I20" i="53" s="1"/>
  <c r="C13" i="53"/>
  <c r="C14" i="53"/>
  <c r="I14" i="53" s="1"/>
  <c r="C16" i="53"/>
  <c r="I16" i="53" s="1"/>
  <c r="C17" i="53"/>
  <c r="I17" i="53" s="1"/>
  <c r="I19" i="53"/>
  <c r="G10" i="53"/>
  <c r="H10" i="53"/>
  <c r="G9" i="53" l="1"/>
  <c r="J28" i="53"/>
  <c r="F8" i="53"/>
  <c r="H9" i="53"/>
  <c r="H8" i="53" s="1"/>
  <c r="C11" i="53" l="1"/>
  <c r="I11" i="53" s="1"/>
  <c r="J11" i="53"/>
  <c r="D10" i="53"/>
  <c r="G8" i="53"/>
  <c r="C28" i="53"/>
  <c r="J10" i="53" l="1"/>
  <c r="D9" i="53"/>
  <c r="K11" i="53"/>
  <c r="E10" i="53"/>
  <c r="C10" i="53" s="1"/>
  <c r="I28" i="53"/>
  <c r="D8" i="53" l="1"/>
  <c r="J8" i="53" s="1"/>
  <c r="J9" i="53"/>
  <c r="I10" i="53"/>
  <c r="C9" i="53"/>
  <c r="E9" i="53"/>
  <c r="K10" i="53"/>
  <c r="I9" i="53" l="1"/>
  <c r="C8" i="53"/>
  <c r="I8" i="53" s="1"/>
  <c r="E8" i="53"/>
  <c r="K8" i="53" s="1"/>
  <c r="K9" i="53"/>
  <c r="E12" i="56" l="1"/>
  <c r="F13" i="53" l="1"/>
  <c r="I13" i="5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BUITHIMAI</author>
  </authors>
  <commentList>
    <comment ref="G6" authorId="0" shapeId="0" xr:uid="{00000000-0006-0000-0100-000001000000}">
      <text>
        <r>
          <rPr>
            <b/>
            <sz val="9"/>
            <color indexed="81"/>
            <rFont val="Tahoma"/>
            <family val="2"/>
          </rPr>
          <t>BUITHIMAI:</t>
        </r>
        <r>
          <rPr>
            <sz val="9"/>
            <color indexed="81"/>
            <rFont val="Tahoma"/>
            <family val="2"/>
          </rPr>
          <t xml:space="preserve">
BSCMT NS cấp dưới</t>
        </r>
      </text>
    </comment>
    <comment ref="G9" authorId="0" shapeId="0" xr:uid="{00000000-0006-0000-0100-000002000000}">
      <text>
        <r>
          <rPr>
            <b/>
            <sz val="9"/>
            <color indexed="81"/>
            <rFont val="Tahoma"/>
            <family val="2"/>
          </rPr>
          <t>BUITHIMAI:</t>
        </r>
        <r>
          <rPr>
            <sz val="9"/>
            <color indexed="81"/>
            <rFont val="Tahoma"/>
            <family val="2"/>
          </rPr>
          <t xml:space="preserve">
khớp B53</t>
        </r>
      </text>
    </comment>
    <comment ref="C12" authorId="0" shapeId="0" xr:uid="{00000000-0006-0000-0100-000003000000}">
      <text>
        <r>
          <rPr>
            <b/>
            <sz val="9"/>
            <color indexed="81"/>
            <rFont val="Tahoma"/>
            <family val="2"/>
          </rPr>
          <t>BUITHIMAI:</t>
        </r>
        <r>
          <rPr>
            <sz val="9"/>
            <color indexed="81"/>
            <rFont val="Tahoma"/>
            <family val="2"/>
          </rPr>
          <t xml:space="preserve">
cộng cả mt nhiệm vụ, tăng thu</t>
        </r>
      </text>
    </comment>
    <comment ref="D12" authorId="0" shapeId="0" xr:uid="{00000000-0006-0000-0100-000004000000}">
      <text>
        <r>
          <rPr>
            <b/>
            <sz val="9"/>
            <color indexed="81"/>
            <rFont val="Tahoma"/>
            <family val="2"/>
          </rPr>
          <t>BUITHIMAI:</t>
        </r>
        <r>
          <rPr>
            <sz val="9"/>
            <color indexed="81"/>
            <rFont val="Tahoma"/>
            <family val="2"/>
          </rPr>
          <t xml:space="preserve">
ĐT cho DA, Chương trình MT, tăng thu</t>
        </r>
      </text>
    </comment>
  </commentList>
</comments>
</file>

<file path=xl/sharedStrings.xml><?xml version="1.0" encoding="utf-8"?>
<sst xmlns="http://schemas.openxmlformats.org/spreadsheetml/2006/main" count="294" uniqueCount="150">
  <si>
    <t>STT</t>
  </si>
  <si>
    <t>Nội dung</t>
  </si>
  <si>
    <t>A</t>
  </si>
  <si>
    <t>B</t>
  </si>
  <si>
    <t>-</t>
  </si>
  <si>
    <t>Đơn vị: Triệu đồng</t>
  </si>
  <si>
    <t>II</t>
  </si>
  <si>
    <t>III</t>
  </si>
  <si>
    <t>IV</t>
  </si>
  <si>
    <t>C</t>
  </si>
  <si>
    <t>I</t>
  </si>
  <si>
    <t>TỔNG CHI NSĐP</t>
  </si>
  <si>
    <t>Chi thường xuyên</t>
  </si>
  <si>
    <t>Chi trả nợ lãi các khoản do chính quyền địa phương vay</t>
  </si>
  <si>
    <t>Chi tạo nguồn, điều chỉnh tiền lương</t>
  </si>
  <si>
    <t>V</t>
  </si>
  <si>
    <t>Trong đó:</t>
  </si>
  <si>
    <t>So sánh</t>
  </si>
  <si>
    <t>Tuyệt đối</t>
  </si>
  <si>
    <t>Chi bổ sung quỹ dự trữ tài chính</t>
  </si>
  <si>
    <t>Dự phòng ngân sách</t>
  </si>
  <si>
    <t>Chi các chương trình mục tiêu quốc gia</t>
  </si>
  <si>
    <t>Chi các chương trình mục tiêu, nhiệm vụ</t>
  </si>
  <si>
    <t>3=2/1</t>
  </si>
  <si>
    <t>Nội dung (1)</t>
  </si>
  <si>
    <t>3=2-1</t>
  </si>
  <si>
    <t>4=2/1</t>
  </si>
  <si>
    <t>Chi đầu tư phát triển</t>
  </si>
  <si>
    <t>So sánh (%)</t>
  </si>
  <si>
    <t>Tương đối (%)</t>
  </si>
  <si>
    <t>CHI CÂN ĐỐI NSĐP</t>
  </si>
  <si>
    <t>Chi đầu tư cho các dự án</t>
  </si>
  <si>
    <t>Trong đó: Chia theo lĩnh vực</t>
  </si>
  <si>
    <t>Chi giáo dục - đào tạo và dạy nghề</t>
  </si>
  <si>
    <t>Chi khoa học và công nghệ</t>
  </si>
  <si>
    <t>Trong đó: Chia theo nguồn vốn</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</si>
  <si>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</si>
  <si>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</si>
  <si>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VI</t>
  </si>
  <si>
    <t>CHI CÁC CHƯƠNG TRÌNH MỤC TIÊU</t>
  </si>
  <si>
    <t>CHI CHUYỂN NGUỒN SANG NĂM SAU</t>
  </si>
  <si>
    <t>Bao gồm</t>
  </si>
  <si>
    <t>Ngân sách địa phương</t>
  </si>
  <si>
    <t xml:space="preserve">Chi đầu tư phát triển </t>
  </si>
  <si>
    <t>Chi đầu tư khác</t>
  </si>
  <si>
    <t xml:space="preserve">Chi các chương trình mục tiêu, nhiệm vụ </t>
  </si>
  <si>
    <t>Dự toán</t>
  </si>
  <si>
    <t>Quyết toán</t>
  </si>
  <si>
    <t>TỔNG CHI NGÂN SÁCH ĐỊA PHƯƠNG</t>
  </si>
  <si>
    <t>CHI CÂN ĐỐI NGÂN SÁCH ĐỊA PHƯƠNG</t>
  </si>
  <si>
    <t xml:space="preserve">Chi đầu tư cho các dự án </t>
  </si>
  <si>
    <t>Chương trình xây dựng nông thôn mới</t>
  </si>
  <si>
    <t>Chương trình giảm nghèo bền vững</t>
  </si>
  <si>
    <t xml:space="preserve">Ngân sách cấp tỉnh </t>
  </si>
  <si>
    <t xml:space="preserve">Ngân sách huyện </t>
  </si>
  <si>
    <t>CHI NGÂN SÁCH CẤP TỈNH THEO LĨNH VỰC</t>
  </si>
  <si>
    <t>Chương trình mục tiêu GD nghề nghiệp - VLATLĐ</t>
  </si>
  <si>
    <t>Chương trình hỗ trợ phát triển hệ thống trợ giúp xã hội</t>
  </si>
  <si>
    <t>Chương trình hỗ trợ sáng tạo văn học nghệ thuật</t>
  </si>
  <si>
    <t>Chính sách trợ giúp pháp lý cho người nghèo</t>
  </si>
  <si>
    <t>Đề án giảm thiểu tình trạng tảo hôn và hôn nhân cận huyết thống trong vùng DTTS</t>
  </si>
  <si>
    <t>Vốn nước ngoài</t>
  </si>
  <si>
    <t>Chương trình mở rộng quy mô vệ sinh nước sạch nông thôn theo phương thức dựa trên kết quả</t>
  </si>
  <si>
    <t>Trong đó</t>
  </si>
  <si>
    <t>Chương trình mục tiêu phát triển kinh tế - xã hội các vùng</t>
  </si>
  <si>
    <t>Chương trình cấp điện nông thôn, miền núi và hải đảo</t>
  </si>
  <si>
    <t>Chương trình mục tiêu đầu tư hạ tầng Khu kinh tế cửa khẩu, khu CN</t>
  </si>
  <si>
    <t>Chương trình mục tiêu quốc phòng an ninh trên địa bàn trọng điểm</t>
  </si>
  <si>
    <t>Chương trình mục tiêu hỗ trợ vốn đối ứng ODA cho các địa phương</t>
  </si>
  <si>
    <t>Chương trình phát triển kinh tế lâm nghiệp bền vững</t>
  </si>
  <si>
    <t>Nguồn viện trợ của Chính phủ Ai Len</t>
  </si>
  <si>
    <t>Vốn trái phiếu chính phủ</t>
  </si>
  <si>
    <t>Biểu mẫu số 51/NĐ31</t>
  </si>
  <si>
    <t>Biểu mẫu số 52/NĐ31</t>
  </si>
  <si>
    <t>Biểu mẫu số 53/NĐ31</t>
  </si>
  <si>
    <t>D</t>
  </si>
  <si>
    <t>CHI TRẢ NỢ GỐC VAY</t>
  </si>
  <si>
    <t>Chương trình mục tiêu phát triển hệ thống trợ giúp xã hội</t>
  </si>
  <si>
    <t>Chương trình mục tiêu tái cơ cấu nông nghiệp và phòng chống giảm nhẹ thiên tai, ổn định đời sông dân cư</t>
  </si>
  <si>
    <t>Chương trình hỗ trợ người có công với cách mạng về nhà ở theo Quyết định số 22/2013/QĐ-TTg</t>
  </si>
  <si>
    <t>Chương trình phát triển lâm nghiệp bền vững</t>
  </si>
  <si>
    <t>Chương trình mục tiêu y tế - dân số</t>
  </si>
  <si>
    <t>Chương trình phát triển VH</t>
  </si>
  <si>
    <t>Chi đầu tư từ nguồn vốn ngoài nước</t>
  </si>
  <si>
    <t>Chi đầu tư thực hiện các chương trình mục tiêu, nhiệm vụ khác từ nguồn vốn trong nước</t>
  </si>
  <si>
    <t>Chi từ nguồn hỗ trợ vốn sự nghiệp thực hiện các chế dộ, chính sách theo quy định và một số chương trình mục tiêu</t>
  </si>
  <si>
    <t>E</t>
  </si>
  <si>
    <t>F</t>
  </si>
  <si>
    <t>CHI NỘP NGÂN SÁCH CẤP TRÊN</t>
  </si>
  <si>
    <t>TỔNG NGUỒN THU NSĐP</t>
  </si>
  <si>
    <t>Thu NSĐP được hưởng theo phân cấp</t>
  </si>
  <si>
    <t>Thu NSĐP hưởng 100%</t>
  </si>
  <si>
    <t>Thu NSĐP hưởng từ các khoản thu phân chia</t>
  </si>
  <si>
    <t xml:space="preserve">Thu bổ sung từ ngân sách cấp trên </t>
  </si>
  <si>
    <t>Thu bổ sung cân đối ngân sách</t>
  </si>
  <si>
    <t>Thu bổ sung có mục tiêu</t>
  </si>
  <si>
    <t>Thu kết dư</t>
  </si>
  <si>
    <t>Thu chuyển nguồn từ năm trước chuyển sang</t>
  </si>
  <si>
    <t xml:space="preserve">Tổng chi cân đối NSĐP </t>
  </si>
  <si>
    <t>Chi các chương trình mục tiêu</t>
  </si>
  <si>
    <t>Chi chuyển nguồn sang năm sau</t>
  </si>
  <si>
    <t>CHI TRẢ NỢ GỐC CỦA NSĐP</t>
  </si>
  <si>
    <t>Từ nguồn vay để trả nợ gốc</t>
  </si>
  <si>
    <t>TỔNG MỨC VAY CỦA NSĐP</t>
  </si>
  <si>
    <t>Vay để bù đắp bội chi</t>
  </si>
  <si>
    <t>Vay để trả nợ gốc</t>
  </si>
  <si>
    <t>G</t>
  </si>
  <si>
    <t>TỔNG MỨC DƯ NỢ VAY CUỐI NĂM CỦA NSĐP</t>
  </si>
  <si>
    <t>Thu viện trợ</t>
  </si>
  <si>
    <t>Thu vay ngân sách cấp tỉnh</t>
  </si>
  <si>
    <t>Chi nộp ngân sách cấp trên</t>
  </si>
  <si>
    <t>BỘI CHI NSĐP</t>
  </si>
  <si>
    <t>Từ nguồn tăng thu, tiết kiệm chi, kết dư ngân sách cấp tỉnh</t>
  </si>
  <si>
    <t>Chi trả nợ gốc</t>
  </si>
  <si>
    <t>Biểu mẫu số 48/NĐ31</t>
  </si>
  <si>
    <t>2=3+4</t>
  </si>
  <si>
    <t>5=2/1</t>
  </si>
  <si>
    <t xml:space="preserve">Dự toán </t>
  </si>
  <si>
    <t>Thu từ quỹ dự trữ tài chính</t>
  </si>
  <si>
    <t>VII</t>
  </si>
  <si>
    <t>8=3/2</t>
  </si>
  <si>
    <t>9=4/3</t>
  </si>
  <si>
    <t xml:space="preserve">Nội dung </t>
  </si>
  <si>
    <t xml:space="preserve">Chi trả nợ lãi các khoản do chính quyền địa phương vay </t>
  </si>
  <si>
    <t xml:space="preserve">Chi bổ sung quỹ dự trữ tài chính </t>
  </si>
  <si>
    <t xml:space="preserve">CHI BỔ SUNG CÂN ĐỐI CHO NGÂN SÁCH CẤP DƯỚI </t>
  </si>
  <si>
    <t>- Chi giáo dục - đào tạo và dạy nghề</t>
  </si>
  <si>
    <t>- Chi khoa học và công nghệ</t>
  </si>
  <si>
    <t>- Chi quốc phòng</t>
  </si>
  <si>
    <t>- Chi an ninh và trật tự an toàn xã hội</t>
  </si>
  <si>
    <t>- Chi y tế, dân số và gia đình</t>
  </si>
  <si>
    <t>- Chi văn hóa thông tin</t>
  </si>
  <si>
    <t>- Chi phát thanh, truyền hình, thông tấn</t>
  </si>
  <si>
    <t>- Chi thể dục thể thao</t>
  </si>
  <si>
    <t>- Chi bảo vệ môi trường</t>
  </si>
  <si>
    <t>- Chi các hoạt động kinh tế</t>
  </si>
  <si>
    <t>- Chi hoạt động của cơ quan quản lý nhà nước, đảng, đoàn thể</t>
  </si>
  <si>
    <t>- Chi bảo đảm xã hội</t>
  </si>
  <si>
    <t xml:space="preserve">- Chi khoa học và công nghệ </t>
  </si>
  <si>
    <t>- Chi thường xuyên khác</t>
  </si>
  <si>
    <t>- Chi đầu tư từ nguồn thu tiền sử dụng đất</t>
  </si>
  <si>
    <t>- Chi đầu tư từ nguồn thu xổ số kiến thiết</t>
  </si>
  <si>
    <t>QUYẾT TOÁN CHI NGÂN SÁCH ĐỊA PHƯƠNG THEO LĨNH VỰC NĂM 2022</t>
  </si>
  <si>
    <t>Chương trình phát triển kinh tế xã hội vùng đồng bào dân tộc thiểu số và miền núi</t>
  </si>
  <si>
    <t>QUYẾT TOÁN CHI NGÂN SÁCH CẤP TỈNH THEO LĨNH VỰC NĂM 2022</t>
  </si>
  <si>
    <t>QUYẾT TOÁN CHI NGÂN SÁCH ĐỊA PHƯƠNG, CHI NGÂN SÁCH CẤP TỈNH  VÀ CHI NGÂN SÁCH HUYỆN THEO CƠ CẤU CHI NĂM 2022</t>
  </si>
  <si>
    <t>QUYẾT TOÁN CÂN ĐỐI NGÂN SÁCH ĐỊA PHƯƠNG NĂM 2022</t>
  </si>
  <si>
    <t>Chi từ nguồn tăng thu</t>
  </si>
  <si>
    <t>(Kèm theo Nghị quyết số 89/NQ-HĐND ngày 08 tháng 12 năm 2023 của HĐND tỉnh Cao Bằng)</t>
  </si>
  <si>
    <t>(Kèm theo Nghị quyết số 89/NQ-HĐND ngày 08 tháng 12 năm 2023 của Hội đồng nhân dân tỉnh Cao Bằng)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</si>
</sst>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_(* #,##0.000000_);_(* \(#,##0.000000\);_(* &quot;-&quot;??_);_(@_)"/>
    <numFmt numFmtId="166" formatCode="_(* #,##0.0000000_);_(* \(#,##0.0000000\);_(* &quot;-&quot;??_);_(@_)"/>
    <numFmt numFmtId="167" formatCode="_(* #,##0.000_);_(* \(#,##0.000\);_(* &quot;-&quot;??_);_(@_)"/>
    <numFmt numFmtId="168" formatCode="#,##0.000000"/>
  </numFmts>
  <fonts count="19" x14ac:knownFonts="1">
    <font>
      <sz val="11"/>
      <color theme="1"/>
      <name val="Calibri"/>
      <family val="2"/>
      <charset val="163"/>
      <scheme val="minor"/>
    </font>
    <font>
      <sz val="11"/>
      <color theme="1"/>
      <name val="Calibri"/>
      <family val="2"/>
      <scheme val="minor"/>
    </font>
    <font>
      <b/>
      <sz val="12"/>
      <color rgb="FF000000"/>
      <name val="Times New Roman"/>
      <family val="1"/>
    </font>
    <font>
      <i/>
      <sz val="12"/>
      <color rgb="FF000000"/>
      <name val="Times New Roman"/>
      <family val="1"/>
    </font>
    <font>
      <sz val="12"/>
      <color rgb="FF000000"/>
      <name val="Times New Roman"/>
      <family val="1"/>
    </font>
    <font>
      <b/>
      <i/>
      <sz val="12"/>
      <color rgb="FF000000"/>
      <name val="Times New Roman"/>
      <family val="1"/>
    </font>
    <font>
      <sz val="11"/>
      <color theme="1"/>
      <name val="Calibri"/>
      <family val="2"/>
      <charset val="163"/>
      <scheme val="minor"/>
    </font>
    <font>
      <sz val="12"/>
      <color theme="0"/>
      <name val="Times New Roman"/>
      <family val="1"/>
    </font>
    <font>
      <b/>
      <sz val="10"/>
      <color rgb="FF000000"/>
      <name val="Times New Roman"/>
      <family val="1"/>
    </font>
    <font>
      <sz val="10"/>
      <color theme="1"/>
      <name val="Calibri"/>
      <family val="2"/>
      <charset val="163"/>
      <scheme val="minor"/>
    </font>
    <font>
      <sz val="9"/>
      <color indexed="81"/>
      <name val="Tahoma"/>
      <family val="2"/>
    </font>
    <font>
      <b/>
      <sz val="9"/>
      <color indexed="81"/>
      <name val="Tahoma"/>
      <family val="2"/>
    </font>
    <font>
      <sz val="12"/>
      <name val="Times New Roman"/>
      <family val="1"/>
    </font>
    <font>
      <sz val="10"/>
      <name val="Arial"/>
      <family val="2"/>
    </font>
    <font>
      <b/>
      <sz val="11"/>
      <color theme="1"/>
      <name val="Calibri"/>
      <family val="2"/>
      <charset val="163"/>
      <scheme val="minor"/>
    </font>
    <font>
      <b/>
      <sz val="11"/>
      <color theme="1"/>
      <name val="Calibri"/>
      <family val="2"/>
      <scheme val="minor"/>
    </font>
    <font>
      <sz val="12"/>
      <color theme="1"/>
      <name val="Times New Roman"/>
      <family val="2"/>
    </font>
    <font>
      <b/>
      <sz val="11"/>
      <color theme="1"/>
      <name val="Times New Roman"/>
      <family val="1"/>
    </font>
    <font>
      <b/>
      <sz val="12"/>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s>
  <cellStyleXfs count="5">
    <xf numFmtId="0" fontId="0" fillId="0" borderId="0"/>
    <xf numFmtId="43" fontId="6" fillId="0" borderId="0" applyFont="0" applyFill="0" applyBorder="0" applyAlignment="0" applyProtection="0"/>
    <xf numFmtId="9" fontId="6" fillId="0" borderId="0" applyFont="0" applyFill="0" applyBorder="0" applyAlignment="0" applyProtection="0"/>
    <xf numFmtId="0" fontId="13" fillId="0" borderId="0"/>
    <xf numFmtId="43" fontId="16" fillId="0" borderId="0" applyFont="0" applyFill="0" applyBorder="0" applyAlignment="0" applyProtection="0"/>
  </cellStyleXfs>
  <cellXfs count="88">
    <xf numFmtId="0" fontId="0" fillId="0" borderId="0" xfId="0"/>
    <xf numFmtId="0" fontId="2" fillId="0" borderId="0" xfId="0" applyFont="1" applyAlignment="1">
      <alignment horizontal="right" vertical="center"/>
    </xf>
    <xf numFmtId="0" fontId="3" fillId="0" borderId="0" xfId="0" applyFont="1" applyAlignment="1">
      <alignment horizontal="right"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164" fontId="0" fillId="0" borderId="0" xfId="0" applyNumberFormat="1"/>
    <xf numFmtId="165" fontId="0" fillId="0" borderId="0" xfId="0" applyNumberFormat="1"/>
    <xf numFmtId="164" fontId="0" fillId="0" borderId="0" xfId="1" applyNumberFormat="1" applyFont="1"/>
    <xf numFmtId="165" fontId="0" fillId="0" borderId="0" xfId="1" applyNumberFormat="1" applyFont="1"/>
    <xf numFmtId="0" fontId="5"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3" xfId="0" applyFont="1" applyBorder="1" applyAlignment="1">
      <alignment vertical="center" wrapText="1"/>
    </xf>
    <xf numFmtId="164" fontId="2" fillId="0" borderId="3" xfId="1" applyNumberFormat="1" applyFont="1" applyBorder="1" applyAlignment="1">
      <alignment vertical="center" wrapText="1"/>
    </xf>
    <xf numFmtId="9" fontId="2" fillId="0" borderId="3" xfId="2"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164" fontId="2" fillId="0" borderId="4" xfId="1" applyNumberFormat="1" applyFont="1" applyBorder="1" applyAlignment="1">
      <alignment vertical="center" wrapText="1"/>
    </xf>
    <xf numFmtId="9" fontId="2" fillId="0" borderId="4" xfId="2"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164" fontId="4" fillId="0" borderId="4" xfId="1" applyNumberFormat="1" applyFont="1" applyBorder="1" applyAlignment="1">
      <alignment vertical="center" wrapText="1"/>
    </xf>
    <xf numFmtId="9" fontId="4" fillId="0" borderId="4" xfId="2" applyFont="1" applyBorder="1" applyAlignment="1">
      <alignment vertical="center" wrapText="1"/>
    </xf>
    <xf numFmtId="0" fontId="3" fillId="0" borderId="4" xfId="0" applyFont="1" applyBorder="1" applyAlignment="1">
      <alignment vertical="center" wrapText="1"/>
    </xf>
    <xf numFmtId="0" fontId="4" fillId="0" borderId="4" xfId="0" quotePrefix="1" applyFont="1" applyBorder="1" applyAlignment="1">
      <alignment vertical="center" wrapText="1"/>
    </xf>
    <xf numFmtId="164" fontId="7" fillId="0" borderId="4" xfId="1" applyNumberFormat="1" applyFont="1" applyFill="1" applyBorder="1" applyAlignment="1">
      <alignment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164" fontId="2" fillId="0" borderId="5" xfId="1" applyNumberFormat="1" applyFont="1" applyBorder="1" applyAlignment="1">
      <alignment horizontal="center" vertical="center" wrapText="1"/>
    </xf>
    <xf numFmtId="164" fontId="2" fillId="0" borderId="5" xfId="1" applyNumberFormat="1" applyFont="1" applyBorder="1" applyAlignment="1">
      <alignment vertical="center" wrapText="1"/>
    </xf>
    <xf numFmtId="164" fontId="2" fillId="0" borderId="3" xfId="1" applyNumberFormat="1" applyFont="1" applyBorder="1" applyAlignment="1">
      <alignment horizontal="center" vertical="center" wrapText="1"/>
    </xf>
    <xf numFmtId="9" fontId="2" fillId="0" borderId="3" xfId="2" applyFont="1" applyBorder="1" applyAlignment="1">
      <alignment horizontal="center" vertical="center" wrapText="1"/>
    </xf>
    <xf numFmtId="164" fontId="2" fillId="0" borderId="4" xfId="1" applyNumberFormat="1" applyFont="1" applyBorder="1" applyAlignment="1">
      <alignment horizontal="center" vertical="center" wrapText="1"/>
    </xf>
    <xf numFmtId="9" fontId="2" fillId="0" borderId="4" xfId="2" applyFont="1" applyBorder="1" applyAlignment="1">
      <alignment horizontal="center" vertical="center" wrapText="1"/>
    </xf>
    <xf numFmtId="164" fontId="4" fillId="0" borderId="4" xfId="1" applyNumberFormat="1" applyFont="1" applyBorder="1" applyAlignment="1">
      <alignment horizontal="center" vertical="center" wrapText="1"/>
    </xf>
    <xf numFmtId="9" fontId="4" fillId="0" borderId="4" xfId="2" applyFont="1" applyBorder="1" applyAlignment="1">
      <alignment horizontal="center" vertical="center" wrapText="1"/>
    </xf>
    <xf numFmtId="9" fontId="2" fillId="0" borderId="5" xfId="2"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xf numFmtId="3" fontId="12" fillId="0" borderId="4" xfId="0" applyNumberFormat="1" applyFont="1" applyBorder="1"/>
    <xf numFmtId="0" fontId="2" fillId="0" borderId="7" xfId="0" applyFont="1" applyBorder="1" applyAlignment="1">
      <alignment horizontal="center" vertical="center" wrapText="1"/>
    </xf>
    <xf numFmtId="164" fontId="9" fillId="0" borderId="0" xfId="0" applyNumberFormat="1" applyFont="1"/>
    <xf numFmtId="0" fontId="4" fillId="0" borderId="9" xfId="0" applyFont="1" applyBorder="1" applyAlignment="1">
      <alignment horizontal="center" vertical="center" wrapText="1"/>
    </xf>
    <xf numFmtId="164" fontId="4" fillId="0" borderId="9" xfId="1" applyNumberFormat="1" applyFont="1" applyBorder="1" applyAlignment="1">
      <alignment vertical="center" wrapText="1"/>
    </xf>
    <xf numFmtId="0" fontId="12" fillId="2" borderId="4" xfId="3" applyFont="1" applyFill="1" applyBorder="1" applyAlignment="1">
      <alignment horizontal="justify" vertical="center" wrapText="1"/>
    </xf>
    <xf numFmtId="0" fontId="14" fillId="0" borderId="0" xfId="0" applyFont="1"/>
    <xf numFmtId="166" fontId="0" fillId="0" borderId="0" xfId="0" applyNumberFormat="1"/>
    <xf numFmtId="164" fontId="2" fillId="0" borderId="4" xfId="1" applyNumberFormat="1" applyFont="1" applyFill="1" applyBorder="1" applyAlignment="1">
      <alignment vertical="center" wrapText="1"/>
    </xf>
    <xf numFmtId="9" fontId="2" fillId="0" borderId="4" xfId="2" applyFont="1" applyFill="1" applyBorder="1" applyAlignment="1">
      <alignment vertical="center" wrapText="1"/>
    </xf>
    <xf numFmtId="164" fontId="4" fillId="0" borderId="4" xfId="1" applyNumberFormat="1" applyFont="1" applyFill="1" applyBorder="1" applyAlignment="1">
      <alignment vertical="center" wrapText="1"/>
    </xf>
    <xf numFmtId="9" fontId="4" fillId="0" borderId="4" xfId="2" applyFont="1" applyFill="1" applyBorder="1" applyAlignment="1">
      <alignment vertical="center" wrapText="1"/>
    </xf>
    <xf numFmtId="0" fontId="2" fillId="0" borderId="10" xfId="0" applyFont="1" applyBorder="1" applyAlignment="1">
      <alignment horizontal="center" vertical="center" wrapText="1"/>
    </xf>
    <xf numFmtId="0" fontId="2" fillId="0" borderId="10" xfId="0" applyFont="1" applyBorder="1" applyAlignment="1">
      <alignment vertical="center" wrapText="1"/>
    </xf>
    <xf numFmtId="164" fontId="2" fillId="0" borderId="10" xfId="1" applyNumberFormat="1" applyFont="1" applyBorder="1" applyAlignment="1">
      <alignment horizontal="center" vertical="center" wrapText="1"/>
    </xf>
    <xf numFmtId="9" fontId="2" fillId="0" borderId="10" xfId="2" applyFont="1" applyBorder="1" applyAlignment="1">
      <alignment horizontal="center" vertical="center" wrapText="1"/>
    </xf>
    <xf numFmtId="164" fontId="2" fillId="0" borderId="10" xfId="1" applyNumberFormat="1" applyFont="1" applyBorder="1" applyAlignment="1">
      <alignment vertical="center" wrapText="1"/>
    </xf>
    <xf numFmtId="164" fontId="2" fillId="0" borderId="4" xfId="1" applyNumberFormat="1" applyFont="1" applyFill="1" applyBorder="1" applyAlignment="1">
      <alignment horizontal="center" vertical="center" wrapText="1"/>
    </xf>
    <xf numFmtId="164" fontId="4" fillId="0" borderId="4"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quotePrefix="1" applyAlignment="1">
      <alignment horizontal="right"/>
    </xf>
    <xf numFmtId="164" fontId="15" fillId="0" borderId="0" xfId="0" applyNumberFormat="1" applyFont="1"/>
    <xf numFmtId="164" fontId="1" fillId="0" borderId="0" xfId="1" applyNumberFormat="1" applyFont="1"/>
    <xf numFmtId="165" fontId="15" fillId="0" borderId="0" xfId="0" applyNumberFormat="1" applyFont="1"/>
    <xf numFmtId="167" fontId="2" fillId="0" borderId="4" xfId="1" applyNumberFormat="1" applyFont="1" applyBorder="1" applyAlignment="1">
      <alignment horizontal="center" vertical="center" wrapText="1"/>
    </xf>
    <xf numFmtId="167" fontId="2" fillId="0" borderId="10" xfId="1" applyNumberFormat="1" applyFont="1" applyBorder="1" applyAlignment="1">
      <alignment horizontal="center" vertical="center" wrapText="1"/>
    </xf>
    <xf numFmtId="167" fontId="2" fillId="0" borderId="5" xfId="1"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49" fontId="3" fillId="0" borderId="4" xfId="0" applyNumberFormat="1" applyFont="1" applyBorder="1" applyAlignment="1">
      <alignment vertical="center" wrapText="1"/>
    </xf>
    <xf numFmtId="164" fontId="4" fillId="0" borderId="0" xfId="1" applyNumberFormat="1" applyFont="1" applyBorder="1" applyAlignment="1">
      <alignment horizontal="center" vertical="center" wrapText="1"/>
    </xf>
    <xf numFmtId="164" fontId="4" fillId="0" borderId="0" xfId="1" applyNumberFormat="1" applyFont="1" applyFill="1" applyBorder="1" applyAlignment="1">
      <alignment horizontal="center" vertical="center" wrapText="1"/>
    </xf>
    <xf numFmtId="164" fontId="0" fillId="0" borderId="0" xfId="1" applyNumberFormat="1" applyFont="1" applyBorder="1"/>
    <xf numFmtId="168" fontId="0" fillId="0" borderId="0" xfId="0" applyNumberFormat="1"/>
    <xf numFmtId="164" fontId="2" fillId="0" borderId="3" xfId="0" applyNumberFormat="1" applyFont="1" applyBorder="1" applyAlignment="1">
      <alignment horizontal="center" vertical="center" wrapText="1"/>
    </xf>
    <xf numFmtId="49" fontId="4" fillId="0" borderId="4" xfId="0" applyNumberFormat="1" applyFont="1" applyBorder="1" applyAlignment="1">
      <alignment vertical="center" wrapText="1"/>
    </xf>
    <xf numFmtId="0" fontId="17" fillId="0" borderId="0" xfId="0" applyFont="1"/>
    <xf numFmtId="0" fontId="2" fillId="0" borderId="0" xfId="0" applyFont="1" applyAlignment="1">
      <alignment vertical="center" wrapText="1"/>
    </xf>
    <xf numFmtId="3" fontId="18" fillId="0" borderId="4" xfId="0" applyNumberFormat="1" applyFont="1" applyBorder="1"/>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8" xfId="0" applyFont="1" applyBorder="1" applyAlignment="1">
      <alignment horizontal="center" vertical="center"/>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17" fillId="0" borderId="0" xfId="0" applyFont="1" applyAlignment="1">
      <alignment horizontal="left"/>
    </xf>
    <xf numFmtId="0" fontId="5" fillId="0" borderId="2" xfId="0" applyFont="1" applyBorder="1" applyAlignment="1">
      <alignment horizontal="left" vertical="center" wrapText="1"/>
    </xf>
  </cellXfs>
  <cellStyles count="5">
    <cellStyle name="Comma" xfId="1" builtinId="3"/>
    <cellStyle name="Comma 2" xfId="4" xr:uid="{00000000-0005-0000-0000-000001000000}"/>
    <cellStyle name="Normal" xfId="0" builtinId="0"/>
    <cellStyle name="Normal_Bieu mau (CV )" xfId="3" xr:uid="{00000000-0005-0000-0000-000003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ThamtraQT\N&#259;m%202022\bi&#7875;u%20theo%20TT342\bieu%2060%2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12345\AppData\Local\Temp\Rar$DIa10288.40351\B%2051,52,53,48,49%20N&#272;%2031-2022%20ko%20t&#225;ch%20DTPT%20kh&#225;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2"/>
      <sheetName val="b60"/>
    </sheetNames>
    <sheetDataSet>
      <sheetData sheetId="0">
        <row r="12">
          <cell r="F12">
            <v>27476790339</v>
          </cell>
        </row>
      </sheetData>
      <sheetData sheetId="1">
        <row r="9">
          <cell r="B9">
            <v>669694953598</v>
          </cell>
        </row>
        <row r="16">
          <cell r="D16">
            <v>4942378126000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sheetName val="52 in"/>
      <sheetName val="51 in"/>
      <sheetName val="48"/>
      <sheetName val="49"/>
    </sheetNames>
    <sheetDataSet>
      <sheetData sheetId="0" refreshError="1"/>
      <sheetData sheetId="1" refreshError="1"/>
      <sheetData sheetId="2">
        <row r="9">
          <cell r="C9">
            <v>1141280</v>
          </cell>
        </row>
        <row r="19">
          <cell r="C19">
            <v>7051550</v>
          </cell>
        </row>
        <row r="24">
          <cell r="C24">
            <v>1300</v>
          </cell>
        </row>
        <row r="25">
          <cell r="C25">
            <v>166119</v>
          </cell>
        </row>
        <row r="32">
          <cell r="C32">
            <v>2269333</v>
          </cell>
        </row>
        <row r="36">
          <cell r="C36">
            <v>317880</v>
          </cell>
        </row>
      </sheetData>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38"/>
  <sheetViews>
    <sheetView workbookViewId="0">
      <pane xSplit="2" ySplit="6" topLeftCell="C34" activePane="bottomRight" state="frozen"/>
      <selection pane="topRight" activeCell="C1" sqref="C1"/>
      <selection pane="bottomLeft" activeCell="A7" sqref="A7"/>
      <selection pane="bottomRight" activeCell="E7" sqref="E7"/>
    </sheetView>
  </sheetViews>
  <sheetFormatPr defaultRowHeight="15" x14ac:dyDescent="0.25"/>
  <cols>
    <col min="1" max="1" width="5" customWidth="1"/>
    <col min="2" max="2" width="37.28515625" customWidth="1"/>
    <col min="3" max="3" width="12.42578125" customWidth="1"/>
    <col min="4" max="5" width="11.140625" customWidth="1"/>
    <col min="6" max="6" width="12.140625" customWidth="1"/>
    <col min="7" max="7" width="11.28515625" customWidth="1"/>
    <col min="8" max="8" width="11" customWidth="1"/>
    <col min="9" max="9" width="9.42578125" customWidth="1"/>
    <col min="10" max="10" width="9.140625" customWidth="1"/>
    <col min="11" max="11" width="8.7109375" customWidth="1"/>
  </cols>
  <sheetData>
    <row r="1" spans="1:11" ht="23.25" customHeight="1" x14ac:dyDescent="0.25">
      <c r="G1" s="76" t="s">
        <v>74</v>
      </c>
      <c r="H1" s="76"/>
      <c r="I1" s="76"/>
      <c r="J1" s="76"/>
      <c r="K1" s="76"/>
    </row>
    <row r="2" spans="1:11" ht="37.5" customHeight="1" x14ac:dyDescent="0.25">
      <c r="A2" s="77" t="s">
        <v>145</v>
      </c>
      <c r="B2" s="77"/>
      <c r="C2" s="77"/>
      <c r="D2" s="77"/>
      <c r="E2" s="77"/>
      <c r="F2" s="77"/>
      <c r="G2" s="77"/>
      <c r="H2" s="77"/>
      <c r="I2" s="77"/>
      <c r="J2" s="77"/>
      <c r="K2" s="77"/>
    </row>
    <row r="3" spans="1:11" ht="19.5" customHeight="1" x14ac:dyDescent="0.25">
      <c r="A3" s="83" t="s">
        <v>149</v>
      </c>
      <c r="B3" s="83"/>
      <c r="C3" s="83"/>
      <c r="D3" s="83"/>
      <c r="E3" s="83"/>
      <c r="F3" s="83"/>
      <c r="G3" s="83"/>
      <c r="H3" s="83"/>
      <c r="I3" s="83"/>
      <c r="J3" s="83"/>
      <c r="K3" s="83"/>
    </row>
    <row r="4" spans="1:11" ht="19.5" customHeight="1" x14ac:dyDescent="0.25">
      <c r="D4" s="5"/>
      <c r="E4" s="5"/>
      <c r="H4" s="79" t="s">
        <v>5</v>
      </c>
      <c r="I4" s="79"/>
      <c r="J4" s="79"/>
      <c r="K4" s="79"/>
    </row>
    <row r="5" spans="1:11" ht="33.75" customHeight="1" x14ac:dyDescent="0.25">
      <c r="A5" s="78" t="s">
        <v>0</v>
      </c>
      <c r="B5" s="78" t="s">
        <v>24</v>
      </c>
      <c r="C5" s="78" t="s">
        <v>117</v>
      </c>
      <c r="D5" s="78" t="s">
        <v>41</v>
      </c>
      <c r="E5" s="78"/>
      <c r="F5" s="78" t="s">
        <v>47</v>
      </c>
      <c r="G5" s="78" t="s">
        <v>41</v>
      </c>
      <c r="H5" s="78"/>
      <c r="I5" s="80" t="s">
        <v>28</v>
      </c>
      <c r="J5" s="81"/>
      <c r="K5" s="82"/>
    </row>
    <row r="6" spans="1:11" ht="47.25" x14ac:dyDescent="0.25">
      <c r="A6" s="78"/>
      <c r="B6" s="78"/>
      <c r="C6" s="78"/>
      <c r="D6" s="3" t="s">
        <v>53</v>
      </c>
      <c r="E6" s="3" t="s">
        <v>54</v>
      </c>
      <c r="F6" s="78"/>
      <c r="G6" s="3" t="s">
        <v>53</v>
      </c>
      <c r="H6" s="3" t="s">
        <v>54</v>
      </c>
      <c r="I6" s="3" t="s">
        <v>42</v>
      </c>
      <c r="J6" s="39" t="s">
        <v>53</v>
      </c>
      <c r="K6" s="3" t="s">
        <v>54</v>
      </c>
    </row>
    <row r="7" spans="1:11" ht="20.25" customHeight="1" x14ac:dyDescent="0.25">
      <c r="A7" s="3" t="s">
        <v>2</v>
      </c>
      <c r="B7" s="3" t="s">
        <v>3</v>
      </c>
      <c r="C7" s="3">
        <v>1</v>
      </c>
      <c r="D7" s="3">
        <v>2</v>
      </c>
      <c r="E7" s="3">
        <v>3</v>
      </c>
      <c r="F7" s="3" t="s">
        <v>115</v>
      </c>
      <c r="G7" s="3">
        <v>3</v>
      </c>
      <c r="H7" s="3">
        <v>4</v>
      </c>
      <c r="I7" s="3" t="s">
        <v>116</v>
      </c>
      <c r="J7" s="3" t="s">
        <v>120</v>
      </c>
      <c r="K7" s="3" t="s">
        <v>121</v>
      </c>
    </row>
    <row r="8" spans="1:11" ht="20.25" customHeight="1" x14ac:dyDescent="0.25">
      <c r="A8" s="10"/>
      <c r="B8" s="11" t="s">
        <v>11</v>
      </c>
      <c r="C8" s="29">
        <f>+C9+C28+C35+C37+C34</f>
        <v>10947462</v>
      </c>
      <c r="D8" s="29">
        <f>+D9+D28+D35+D37+D34</f>
        <v>5567351</v>
      </c>
      <c r="E8" s="29">
        <f>+E9+E28+E35+E37+E34</f>
        <v>5380111</v>
      </c>
      <c r="F8" s="29">
        <f>+F9+F28+F35+F37+F34+F36</f>
        <v>13894109.102984004</v>
      </c>
      <c r="G8" s="29">
        <f>+G9+G28+G35+G37+G34+G36</f>
        <v>6037815.7547439998</v>
      </c>
      <c r="H8" s="29">
        <f>+H9+H28+H35+H37+H34+H36</f>
        <v>7856293.3482400002</v>
      </c>
      <c r="I8" s="30">
        <f t="shared" ref="I8:K10" si="0">+F8/C8</f>
        <v>1.2691625787770722</v>
      </c>
      <c r="J8" s="30">
        <f t="shared" si="0"/>
        <v>1.0845042381455741</v>
      </c>
      <c r="K8" s="30">
        <f t="shared" si="0"/>
        <v>1.4602474462404216</v>
      </c>
    </row>
    <row r="9" spans="1:11" ht="18.75" customHeight="1" x14ac:dyDescent="0.25">
      <c r="A9" s="14" t="s">
        <v>2</v>
      </c>
      <c r="B9" s="15" t="s">
        <v>30</v>
      </c>
      <c r="C9" s="31">
        <f t="shared" ref="C9:H9" si="1">+C10+C20+C24+C25+C26+C27</f>
        <v>8360249</v>
      </c>
      <c r="D9" s="31">
        <f t="shared" si="1"/>
        <v>3236724</v>
      </c>
      <c r="E9" s="31">
        <f t="shared" si="1"/>
        <v>5123525</v>
      </c>
      <c r="F9" s="31">
        <f t="shared" si="1"/>
        <v>6881916.1749290004</v>
      </c>
      <c r="G9" s="31">
        <f>+G10+G20+G24+G25+G26+G27</f>
        <v>2273672.5254110005</v>
      </c>
      <c r="H9" s="31">
        <f t="shared" si="1"/>
        <v>4608243.649518</v>
      </c>
      <c r="I9" s="32">
        <f t="shared" si="0"/>
        <v>0.82317119680633921</v>
      </c>
      <c r="J9" s="32">
        <f t="shared" si="0"/>
        <v>0.70246104561618494</v>
      </c>
      <c r="K9" s="32">
        <f t="shared" si="0"/>
        <v>0.89942835245617025</v>
      </c>
    </row>
    <row r="10" spans="1:11" ht="18.75" customHeight="1" x14ac:dyDescent="0.25">
      <c r="A10" s="14" t="s">
        <v>10</v>
      </c>
      <c r="B10" s="15" t="s">
        <v>27</v>
      </c>
      <c r="C10" s="31">
        <f>+D10+E10</f>
        <v>1141280</v>
      </c>
      <c r="D10" s="31">
        <f>+D11+D18+D19</f>
        <v>893032</v>
      </c>
      <c r="E10" s="31">
        <f>+E11+E18+E19</f>
        <v>248248</v>
      </c>
      <c r="F10" s="31">
        <f>+F11+F18+F19</f>
        <v>824944.2121</v>
      </c>
      <c r="G10" s="31">
        <f>+G11+G18+G19</f>
        <v>516081.52215699997</v>
      </c>
      <c r="H10" s="31">
        <f>+H11+H18+H19</f>
        <v>308862.68994299998</v>
      </c>
      <c r="I10" s="32">
        <f t="shared" si="0"/>
        <v>0.72282368226903126</v>
      </c>
      <c r="J10" s="32">
        <f t="shared" si="0"/>
        <v>0.57789812924620843</v>
      </c>
      <c r="K10" s="32">
        <f t="shared" si="0"/>
        <v>1.2441699024483579</v>
      </c>
    </row>
    <row r="11" spans="1:11" ht="18.75" customHeight="1" x14ac:dyDescent="0.25">
      <c r="A11" s="18">
        <v>1</v>
      </c>
      <c r="B11" s="19" t="s">
        <v>31</v>
      </c>
      <c r="C11" s="33">
        <f t="shared" ref="C11:C19" si="2">+D11+E11</f>
        <v>1090198</v>
      </c>
      <c r="D11" s="33">
        <v>841950</v>
      </c>
      <c r="E11" s="33">
        <v>248248</v>
      </c>
      <c r="F11" s="33">
        <f>+G11+H11</f>
        <v>709611.49779499997</v>
      </c>
      <c r="G11" s="56">
        <v>414449.09207399999</v>
      </c>
      <c r="H11" s="56">
        <v>295162.40572099999</v>
      </c>
      <c r="I11" s="34">
        <f>+F11/C11</f>
        <v>0.6509014855971117</v>
      </c>
      <c r="J11" s="34">
        <f>+G11/D11</f>
        <v>0.49224905525743806</v>
      </c>
      <c r="K11" s="34">
        <f>+H11/E11</f>
        <v>1.188982008801682</v>
      </c>
    </row>
    <row r="12" spans="1:11" ht="18.75" customHeight="1" x14ac:dyDescent="0.25">
      <c r="A12" s="18"/>
      <c r="B12" s="22" t="s">
        <v>32</v>
      </c>
      <c r="C12" s="33"/>
      <c r="D12" s="33"/>
      <c r="E12" s="33"/>
      <c r="F12" s="33"/>
      <c r="G12" s="56"/>
      <c r="H12" s="33"/>
      <c r="I12" s="34"/>
      <c r="J12" s="34"/>
      <c r="K12" s="34"/>
    </row>
    <row r="13" spans="1:11" ht="18.75" customHeight="1" x14ac:dyDescent="0.25">
      <c r="A13" s="18"/>
      <c r="B13" s="66" t="s">
        <v>126</v>
      </c>
      <c r="C13" s="33">
        <f t="shared" si="2"/>
        <v>36949</v>
      </c>
      <c r="D13" s="33">
        <v>36949</v>
      </c>
      <c r="E13" s="33">
        <v>0</v>
      </c>
      <c r="F13" s="33">
        <f t="shared" ref="F13:F26" si="3">+G13+H13</f>
        <v>59789.169399999999</v>
      </c>
      <c r="G13" s="38">
        <v>43773.788999999997</v>
      </c>
      <c r="H13" s="38">
        <v>16015.3804</v>
      </c>
      <c r="I13" s="34">
        <f>+F13/C13</f>
        <v>1.6181539256813444</v>
      </c>
      <c r="J13" s="34">
        <f t="shared" ref="J13:J17" si="4">+G13/D13</f>
        <v>1.1847083547592627</v>
      </c>
      <c r="K13" s="34"/>
    </row>
    <row r="14" spans="1:11" ht="18.75" customHeight="1" x14ac:dyDescent="0.25">
      <c r="A14" s="18"/>
      <c r="B14" s="66" t="s">
        <v>127</v>
      </c>
      <c r="C14" s="33">
        <f t="shared" si="2"/>
        <v>8498</v>
      </c>
      <c r="D14" s="33">
        <v>8498</v>
      </c>
      <c r="E14" s="33"/>
      <c r="F14" s="33">
        <f t="shared" si="3"/>
        <v>9213.0820000000003</v>
      </c>
      <c r="G14" s="48">
        <v>9213.0820000000003</v>
      </c>
      <c r="H14" s="33"/>
      <c r="I14" s="34">
        <f>+F14/C14</f>
        <v>1.0841470934337492</v>
      </c>
      <c r="J14" s="34">
        <f t="shared" ref="J14" si="5">+G14/D14</f>
        <v>1.0841470934337492</v>
      </c>
      <c r="K14" s="34"/>
    </row>
    <row r="15" spans="1:11" ht="18.75" customHeight="1" x14ac:dyDescent="0.25">
      <c r="A15" s="18"/>
      <c r="B15" s="66" t="s">
        <v>35</v>
      </c>
      <c r="C15" s="33"/>
      <c r="D15" s="33"/>
      <c r="E15" s="33"/>
      <c r="F15" s="33"/>
      <c r="G15" s="56"/>
      <c r="H15" s="33"/>
      <c r="I15" s="34"/>
      <c r="J15" s="34"/>
      <c r="K15" s="34"/>
    </row>
    <row r="16" spans="1:11" ht="29.25" customHeight="1" x14ac:dyDescent="0.25">
      <c r="A16" s="18"/>
      <c r="B16" s="66" t="s">
        <v>140</v>
      </c>
      <c r="C16" s="33">
        <f t="shared" si="2"/>
        <v>266144</v>
      </c>
      <c r="D16" s="33">
        <v>259394</v>
      </c>
      <c r="E16" s="33">
        <v>6750</v>
      </c>
      <c r="F16" s="33">
        <f t="shared" si="3"/>
        <v>60332.780736999994</v>
      </c>
      <c r="G16" s="56">
        <v>40466.049680999997</v>
      </c>
      <c r="H16" s="33">
        <v>19866.731055999997</v>
      </c>
      <c r="I16" s="34">
        <f>+F16/C16</f>
        <v>0.22669224456309364</v>
      </c>
      <c r="J16" s="34">
        <f t="shared" si="4"/>
        <v>0.15600225788183225</v>
      </c>
      <c r="K16" s="34">
        <f>+H16/E16</f>
        <v>2.943219415703703</v>
      </c>
    </row>
    <row r="17" spans="1:11" ht="30.75" customHeight="1" x14ac:dyDescent="0.25">
      <c r="A17" s="18"/>
      <c r="B17" s="66" t="s">
        <v>141</v>
      </c>
      <c r="C17" s="33">
        <f t="shared" si="2"/>
        <v>15000</v>
      </c>
      <c r="D17" s="33">
        <v>14299</v>
      </c>
      <c r="E17" s="33">
        <v>701</v>
      </c>
      <c r="F17" s="33">
        <f t="shared" si="3"/>
        <v>14085.548000000001</v>
      </c>
      <c r="G17" s="56">
        <v>13279.701999999999</v>
      </c>
      <c r="H17" s="33">
        <v>805.84600000000137</v>
      </c>
      <c r="I17" s="34">
        <f>+F17/C17</f>
        <v>0.93903653333333337</v>
      </c>
      <c r="J17" s="34">
        <f t="shared" si="4"/>
        <v>0.92871543464577933</v>
      </c>
      <c r="K17" s="34"/>
    </row>
    <row r="18" spans="1:11" ht="78.75" x14ac:dyDescent="0.25">
      <c r="A18" s="18">
        <v>2</v>
      </c>
      <c r="B18" s="19" t="s">
        <v>36</v>
      </c>
      <c r="C18" s="33">
        <f t="shared" si="2"/>
        <v>0</v>
      </c>
      <c r="D18" s="33">
        <f>+'52 in'!C27</f>
        <v>0</v>
      </c>
      <c r="E18" s="33"/>
      <c r="F18" s="33">
        <f t="shared" si="3"/>
        <v>0</v>
      </c>
      <c r="G18" s="56"/>
      <c r="H18" s="33"/>
      <c r="I18" s="34"/>
      <c r="J18" s="34"/>
      <c r="K18" s="34"/>
    </row>
    <row r="19" spans="1:11" ht="23.25" customHeight="1" x14ac:dyDescent="0.25">
      <c r="A19" s="18">
        <v>3</v>
      </c>
      <c r="B19" s="19" t="s">
        <v>37</v>
      </c>
      <c r="C19" s="33">
        <f t="shared" si="2"/>
        <v>51082</v>
      </c>
      <c r="D19" s="33">
        <f>+'52 in'!C28</f>
        <v>51082</v>
      </c>
      <c r="E19" s="33"/>
      <c r="F19" s="33">
        <f t="shared" si="3"/>
        <v>115332.714305</v>
      </c>
      <c r="G19" s="56">
        <v>101632.430083</v>
      </c>
      <c r="H19" s="33">
        <v>13700.284222000002</v>
      </c>
      <c r="I19" s="34">
        <f>+F19/C19</f>
        <v>2.2577955895423045</v>
      </c>
      <c r="J19" s="34">
        <f>+G19/D19</f>
        <v>1.9895937920010962</v>
      </c>
      <c r="K19" s="34"/>
    </row>
    <row r="20" spans="1:11" ht="18.75" customHeight="1" x14ac:dyDescent="0.25">
      <c r="A20" s="14" t="s">
        <v>6</v>
      </c>
      <c r="B20" s="15" t="s">
        <v>12</v>
      </c>
      <c r="C20" s="31">
        <f>+D20+E20</f>
        <v>7051550</v>
      </c>
      <c r="D20" s="31">
        <f>+'52 in'!C29</f>
        <v>2276734</v>
      </c>
      <c r="E20" s="31">
        <f>+'51 in'!C19-'53'!D20</f>
        <v>4774816</v>
      </c>
      <c r="F20" s="31">
        <f t="shared" si="3"/>
        <v>5905691.4937790008</v>
      </c>
      <c r="G20" s="31">
        <v>1687674.1317530002</v>
      </c>
      <c r="H20" s="31">
        <v>4218017.3620260004</v>
      </c>
      <c r="I20" s="32">
        <f>+F20/C20</f>
        <v>0.83750260492785289</v>
      </c>
      <c r="J20" s="32">
        <f>+G20/D20</f>
        <v>0.74126978898413265</v>
      </c>
      <c r="K20" s="32">
        <f>+H20/E20</f>
        <v>0.8833884618854424</v>
      </c>
    </row>
    <row r="21" spans="1:11" ht="18.75" customHeight="1" x14ac:dyDescent="0.25">
      <c r="A21" s="18"/>
      <c r="B21" s="22" t="s">
        <v>16</v>
      </c>
      <c r="C21" s="33"/>
      <c r="D21" s="33"/>
      <c r="E21" s="33"/>
      <c r="F21" s="33"/>
      <c r="G21" s="33"/>
      <c r="H21" s="33"/>
      <c r="I21" s="33"/>
      <c r="J21" s="33"/>
      <c r="K21" s="33"/>
    </row>
    <row r="22" spans="1:11" ht="18.75" customHeight="1" x14ac:dyDescent="0.25">
      <c r="A22" s="18">
        <v>1</v>
      </c>
      <c r="B22" s="22" t="s">
        <v>33</v>
      </c>
      <c r="C22" s="33">
        <f t="shared" ref="C22:C34" si="6">+D22+E22</f>
        <v>2991767</v>
      </c>
      <c r="D22" s="33">
        <v>767171</v>
      </c>
      <c r="E22" s="33">
        <v>2224596</v>
      </c>
      <c r="F22" s="33">
        <f t="shared" si="3"/>
        <v>2631318.3366750004</v>
      </c>
      <c r="G22" s="33">
        <v>474961.703614</v>
      </c>
      <c r="H22" s="33">
        <v>2156356.6330610001</v>
      </c>
      <c r="I22" s="34">
        <f>+F22/C22</f>
        <v>0.87951980775073735</v>
      </c>
      <c r="J22" s="34">
        <f>+G22/D22</f>
        <v>0.61910800019030954</v>
      </c>
      <c r="K22" s="34">
        <f>+H22/E22</f>
        <v>0.96932505185705631</v>
      </c>
    </row>
    <row r="23" spans="1:11" ht="18.75" customHeight="1" x14ac:dyDescent="0.25">
      <c r="A23" s="18">
        <v>2</v>
      </c>
      <c r="B23" s="22" t="s">
        <v>34</v>
      </c>
      <c r="C23" s="33">
        <f t="shared" si="6"/>
        <v>16891</v>
      </c>
      <c r="D23" s="33">
        <v>16891</v>
      </c>
      <c r="E23" s="33"/>
      <c r="F23" s="33">
        <f t="shared" si="3"/>
        <v>12371.643298999999</v>
      </c>
      <c r="G23" s="33">
        <v>12371.643298999999</v>
      </c>
      <c r="H23" s="33"/>
      <c r="I23" s="34">
        <f t="shared" ref="I23:J26" si="7">+F23/C23</f>
        <v>0.73243995613048363</v>
      </c>
      <c r="J23" s="34">
        <f t="shared" si="7"/>
        <v>0.73243995613048363</v>
      </c>
      <c r="K23" s="34"/>
    </row>
    <row r="24" spans="1:11" ht="31.5" x14ac:dyDescent="0.25">
      <c r="A24" s="14" t="s">
        <v>7</v>
      </c>
      <c r="B24" s="15" t="s">
        <v>13</v>
      </c>
      <c r="C24" s="31">
        <f t="shared" si="6"/>
        <v>0</v>
      </c>
      <c r="D24" s="31"/>
      <c r="E24" s="31"/>
      <c r="F24" s="31">
        <f t="shared" si="3"/>
        <v>2958.8715010000001</v>
      </c>
      <c r="G24" s="31">
        <v>2958.8715010000001</v>
      </c>
      <c r="H24" s="31"/>
      <c r="I24" s="32"/>
      <c r="J24" s="32"/>
      <c r="K24" s="31"/>
    </row>
    <row r="25" spans="1:11" ht="21.75" customHeight="1" x14ac:dyDescent="0.25">
      <c r="A25" s="14" t="s">
        <v>8</v>
      </c>
      <c r="B25" s="15" t="s">
        <v>19</v>
      </c>
      <c r="C25" s="31">
        <f t="shared" si="6"/>
        <v>1300</v>
      </c>
      <c r="D25" s="31">
        <v>1300</v>
      </c>
      <c r="E25" s="31"/>
      <c r="F25" s="31">
        <f t="shared" si="3"/>
        <v>1300</v>
      </c>
      <c r="G25" s="31">
        <v>1300</v>
      </c>
      <c r="H25" s="31"/>
      <c r="I25" s="32">
        <f t="shared" si="7"/>
        <v>1</v>
      </c>
      <c r="J25" s="32">
        <f t="shared" si="7"/>
        <v>1</v>
      </c>
      <c r="K25" s="32"/>
    </row>
    <row r="26" spans="1:11" ht="20.25" customHeight="1" x14ac:dyDescent="0.25">
      <c r="A26" s="14" t="s">
        <v>15</v>
      </c>
      <c r="B26" s="15" t="s">
        <v>20</v>
      </c>
      <c r="C26" s="31">
        <f t="shared" si="6"/>
        <v>166119</v>
      </c>
      <c r="D26" s="31">
        <v>65658</v>
      </c>
      <c r="E26" s="31">
        <v>100461</v>
      </c>
      <c r="F26" s="31">
        <f t="shared" si="3"/>
        <v>147021.597549</v>
      </c>
      <c r="G26" s="55">
        <v>65658</v>
      </c>
      <c r="H26" s="31">
        <v>81363.597548999998</v>
      </c>
      <c r="I26" s="32">
        <f t="shared" si="7"/>
        <v>0.8850378195691041</v>
      </c>
      <c r="J26" s="32">
        <f t="shared" si="7"/>
        <v>1</v>
      </c>
      <c r="K26" s="32">
        <f>+H26/E26</f>
        <v>0.80990232576820853</v>
      </c>
    </row>
    <row r="27" spans="1:11" ht="19.5" customHeight="1" x14ac:dyDescent="0.25">
      <c r="A27" s="14" t="s">
        <v>38</v>
      </c>
      <c r="B27" s="15" t="s">
        <v>14</v>
      </c>
      <c r="C27" s="31"/>
      <c r="D27" s="31"/>
      <c r="E27" s="31"/>
      <c r="F27" s="33"/>
      <c r="G27" s="31"/>
      <c r="H27" s="31"/>
      <c r="I27" s="32"/>
      <c r="J27" s="32"/>
      <c r="K27" s="32"/>
    </row>
    <row r="28" spans="1:11" ht="34.5" customHeight="1" x14ac:dyDescent="0.25">
      <c r="A28" s="14" t="s">
        <v>3</v>
      </c>
      <c r="B28" s="15" t="s">
        <v>39</v>
      </c>
      <c r="C28" s="31">
        <f t="shared" ref="C28:H28" si="8">+C29+C33</f>
        <v>2269333</v>
      </c>
      <c r="D28" s="31">
        <f t="shared" si="8"/>
        <v>2064333</v>
      </c>
      <c r="E28" s="31">
        <f t="shared" si="8"/>
        <v>205000</v>
      </c>
      <c r="F28" s="31">
        <f t="shared" si="8"/>
        <v>2222519.3042620001</v>
      </c>
      <c r="G28" s="31">
        <f t="shared" si="8"/>
        <v>1266199.695416</v>
      </c>
      <c r="H28" s="31">
        <f t="shared" si="8"/>
        <v>956319.60884600016</v>
      </c>
      <c r="I28" s="32">
        <f t="shared" ref="I28:K28" si="9">+F28/C28</f>
        <v>0.97937116512296796</v>
      </c>
      <c r="J28" s="32">
        <f t="shared" si="9"/>
        <v>0.6133698852927314</v>
      </c>
      <c r="K28" s="32">
        <f t="shared" si="9"/>
        <v>4.6649737016878055</v>
      </c>
    </row>
    <row r="29" spans="1:11" ht="32.25" customHeight="1" x14ac:dyDescent="0.25">
      <c r="A29" s="14" t="s">
        <v>10</v>
      </c>
      <c r="B29" s="15" t="s">
        <v>21</v>
      </c>
      <c r="C29" s="31"/>
      <c r="D29" s="31"/>
      <c r="E29" s="31"/>
      <c r="F29" s="31">
        <f>+F30+F31+F32</f>
        <v>452341.48582000006</v>
      </c>
      <c r="G29" s="31">
        <f t="shared" ref="G29:H29" si="10">+G30+G31+G32</f>
        <v>47200.834278000002</v>
      </c>
      <c r="H29" s="31">
        <f t="shared" si="10"/>
        <v>405140.65154200001</v>
      </c>
      <c r="I29" s="32"/>
      <c r="J29" s="32"/>
      <c r="K29" s="32"/>
    </row>
    <row r="30" spans="1:11" ht="21.75" customHeight="1" x14ac:dyDescent="0.25">
      <c r="A30" s="18">
        <v>1</v>
      </c>
      <c r="B30" s="19" t="s">
        <v>51</v>
      </c>
      <c r="C30" s="33"/>
      <c r="D30" s="33"/>
      <c r="E30" s="33"/>
      <c r="F30" s="33">
        <f t="shared" ref="F30:F37" si="11">+G30+H30</f>
        <v>83969.459564999997</v>
      </c>
      <c r="G30" s="33">
        <v>4357.3911500000004</v>
      </c>
      <c r="H30" s="33">
        <v>79612.068415000002</v>
      </c>
      <c r="I30" s="34"/>
      <c r="J30" s="34"/>
      <c r="K30" s="34"/>
    </row>
    <row r="31" spans="1:11" ht="22.5" customHeight="1" x14ac:dyDescent="0.25">
      <c r="A31" s="18">
        <v>2</v>
      </c>
      <c r="B31" s="19" t="s">
        <v>52</v>
      </c>
      <c r="C31" s="33"/>
      <c r="D31" s="33"/>
      <c r="E31" s="33"/>
      <c r="F31" s="33">
        <f t="shared" si="11"/>
        <v>138996.197889</v>
      </c>
      <c r="G31" s="33">
        <v>12530.198692</v>
      </c>
      <c r="H31" s="33">
        <v>126465.999197</v>
      </c>
      <c r="I31" s="34"/>
      <c r="J31" s="34"/>
      <c r="K31" s="34"/>
    </row>
    <row r="32" spans="1:11" ht="50.25" customHeight="1" x14ac:dyDescent="0.25">
      <c r="A32" s="18">
        <v>3</v>
      </c>
      <c r="B32" s="19" t="s">
        <v>143</v>
      </c>
      <c r="C32" s="33"/>
      <c r="D32" s="33"/>
      <c r="E32" s="33"/>
      <c r="F32" s="33">
        <f t="shared" si="11"/>
        <v>229375.82836600003</v>
      </c>
      <c r="G32" s="33">
        <v>30313.244436000001</v>
      </c>
      <c r="H32" s="33">
        <v>199062.58393000002</v>
      </c>
      <c r="I32" s="34"/>
      <c r="J32" s="34"/>
      <c r="K32" s="34"/>
    </row>
    <row r="33" spans="1:11" ht="35.25" customHeight="1" x14ac:dyDescent="0.25">
      <c r="A33" s="14" t="s">
        <v>6</v>
      </c>
      <c r="B33" s="15" t="s">
        <v>22</v>
      </c>
      <c r="C33" s="31">
        <f t="shared" si="6"/>
        <v>2269333</v>
      </c>
      <c r="D33" s="31">
        <v>2064333</v>
      </c>
      <c r="E33" s="31">
        <v>205000</v>
      </c>
      <c r="F33" s="31">
        <f>+G33+H33</f>
        <v>1770177.8184420001</v>
      </c>
      <c r="G33" s="55">
        <v>1218998.8611379999</v>
      </c>
      <c r="H33" s="31">
        <v>551178.95730400016</v>
      </c>
      <c r="I33" s="32">
        <f>+F33/C33</f>
        <v>0.78004321906128371</v>
      </c>
      <c r="J33" s="32">
        <f>+G33/D33</f>
        <v>0.59050495299837769</v>
      </c>
      <c r="K33" s="32">
        <f>+H33/E33</f>
        <v>2.6886778405073177</v>
      </c>
    </row>
    <row r="34" spans="1:11" ht="25.5" customHeight="1" x14ac:dyDescent="0.25">
      <c r="A34" s="14" t="s">
        <v>9</v>
      </c>
      <c r="B34" s="15" t="s">
        <v>147</v>
      </c>
      <c r="C34" s="31">
        <f t="shared" si="6"/>
        <v>317880</v>
      </c>
      <c r="D34" s="31">
        <v>266294</v>
      </c>
      <c r="E34" s="31">
        <v>51586</v>
      </c>
      <c r="F34" s="31">
        <f>+G34+H34</f>
        <v>0</v>
      </c>
      <c r="G34" s="31"/>
      <c r="H34" s="31"/>
      <c r="I34" s="32"/>
      <c r="J34" s="32"/>
      <c r="K34" s="32"/>
    </row>
    <row r="35" spans="1:11" ht="33" customHeight="1" x14ac:dyDescent="0.25">
      <c r="A35" s="14" t="s">
        <v>75</v>
      </c>
      <c r="B35" s="15" t="s">
        <v>40</v>
      </c>
      <c r="C35" s="31"/>
      <c r="D35" s="31"/>
      <c r="E35" s="31"/>
      <c r="F35" s="31">
        <f t="shared" si="11"/>
        <v>4717431.1569729997</v>
      </c>
      <c r="G35" s="31">
        <v>2474949.5528150001</v>
      </c>
      <c r="H35" s="31">
        <v>2242481.6041579996</v>
      </c>
      <c r="I35" s="31"/>
      <c r="J35" s="31"/>
      <c r="K35" s="31"/>
    </row>
    <row r="36" spans="1:11" ht="33" customHeight="1" x14ac:dyDescent="0.25">
      <c r="A36" s="50" t="s">
        <v>86</v>
      </c>
      <c r="B36" s="51" t="s">
        <v>88</v>
      </c>
      <c r="C36" s="52"/>
      <c r="D36" s="52"/>
      <c r="E36" s="52"/>
      <c r="F36" s="31">
        <f t="shared" si="11"/>
        <v>54408.485718000004</v>
      </c>
      <c r="G36" s="52">
        <v>5160</v>
      </c>
      <c r="H36" s="52">
        <v>49248.485718000004</v>
      </c>
      <c r="I36" s="52"/>
      <c r="J36" s="52"/>
      <c r="K36" s="52"/>
    </row>
    <row r="37" spans="1:11" ht="21.75" customHeight="1" x14ac:dyDescent="0.25">
      <c r="A37" s="25" t="s">
        <v>87</v>
      </c>
      <c r="B37" s="26" t="s">
        <v>76</v>
      </c>
      <c r="C37" s="27"/>
      <c r="D37" s="27"/>
      <c r="E37" s="27"/>
      <c r="F37" s="27">
        <f t="shared" si="11"/>
        <v>17833.981102000002</v>
      </c>
      <c r="G37" s="27">
        <v>17833.981102000002</v>
      </c>
      <c r="H37" s="27"/>
      <c r="I37" s="27"/>
      <c r="J37" s="27"/>
      <c r="K37" s="27"/>
    </row>
    <row r="38" spans="1:11" ht="49.5" customHeight="1" x14ac:dyDescent="0.25">
      <c r="A38" s="9"/>
      <c r="B38" s="9"/>
      <c r="C38" s="9"/>
      <c r="D38" s="9"/>
      <c r="E38" s="9"/>
      <c r="F38" s="9"/>
      <c r="G38" s="9"/>
      <c r="H38" s="9"/>
      <c r="I38" s="9"/>
      <c r="J38" s="9"/>
      <c r="K38" s="9"/>
    </row>
  </sheetData>
  <mergeCells count="11">
    <mergeCell ref="G1:K1"/>
    <mergeCell ref="A2:K2"/>
    <mergeCell ref="A5:A6"/>
    <mergeCell ref="B5:B6"/>
    <mergeCell ref="C5:C6"/>
    <mergeCell ref="D5:E5"/>
    <mergeCell ref="F5:F6"/>
    <mergeCell ref="G5:H5"/>
    <mergeCell ref="H4:K4"/>
    <mergeCell ref="I5:K5"/>
    <mergeCell ref="A3:K3"/>
  </mergeCells>
  <pageMargins left="0.4" right="0.4" top="0.3" bottom="0.3" header="0.38" footer="0.17"/>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8"/>
  <sheetViews>
    <sheetView workbookViewId="0">
      <selection activeCell="A3" sqref="A3:F3"/>
    </sheetView>
  </sheetViews>
  <sheetFormatPr defaultRowHeight="15" x14ac:dyDescent="0.25"/>
  <cols>
    <col min="1" max="1" width="4" customWidth="1"/>
    <col min="2" max="2" width="43.5703125" customWidth="1"/>
    <col min="3" max="3" width="12.28515625" customWidth="1"/>
    <col min="4" max="4" width="12.5703125" customWidth="1"/>
    <col min="5" max="5" width="12.140625" customWidth="1"/>
    <col min="6" max="6" width="10" customWidth="1"/>
    <col min="7" max="7" width="18.42578125" bestFit="1" customWidth="1"/>
    <col min="8" max="8" width="10.5703125" bestFit="1" customWidth="1"/>
    <col min="10" max="10" width="14.7109375" bestFit="1" customWidth="1"/>
  </cols>
  <sheetData>
    <row r="1" spans="1:8" ht="17.25" customHeight="1" x14ac:dyDescent="0.25">
      <c r="F1" s="1" t="s">
        <v>73</v>
      </c>
    </row>
    <row r="2" spans="1:8" ht="16.5" customHeight="1" x14ac:dyDescent="0.25">
      <c r="A2" s="77" t="s">
        <v>144</v>
      </c>
      <c r="B2" s="77"/>
      <c r="C2" s="77"/>
      <c r="D2" s="77"/>
      <c r="E2" s="77"/>
      <c r="F2" s="77"/>
    </row>
    <row r="3" spans="1:8" ht="19.5" customHeight="1" x14ac:dyDescent="0.25">
      <c r="A3" s="83" t="s">
        <v>148</v>
      </c>
      <c r="B3" s="83"/>
      <c r="C3" s="83"/>
      <c r="D3" s="83"/>
      <c r="E3" s="83"/>
      <c r="F3" s="83"/>
    </row>
    <row r="4" spans="1:8" ht="15.75" x14ac:dyDescent="0.25">
      <c r="F4" s="2" t="s">
        <v>5</v>
      </c>
    </row>
    <row r="5" spans="1:8" ht="15.75" x14ac:dyDescent="0.25">
      <c r="A5" s="78" t="s">
        <v>0</v>
      </c>
      <c r="B5" s="78" t="s">
        <v>1</v>
      </c>
      <c r="C5" s="78" t="s">
        <v>46</v>
      </c>
      <c r="D5" s="78" t="s">
        <v>47</v>
      </c>
      <c r="E5" s="78" t="s">
        <v>17</v>
      </c>
      <c r="F5" s="78"/>
    </row>
    <row r="6" spans="1:8" ht="31.5" x14ac:dyDescent="0.25">
      <c r="A6" s="78"/>
      <c r="B6" s="78"/>
      <c r="C6" s="78"/>
      <c r="D6" s="78"/>
      <c r="E6" s="3" t="s">
        <v>18</v>
      </c>
      <c r="F6" s="3" t="s">
        <v>29</v>
      </c>
      <c r="G6" s="8"/>
      <c r="H6" s="7"/>
    </row>
    <row r="7" spans="1:8" s="37" customFormat="1" ht="15.75" customHeight="1" x14ac:dyDescent="0.2">
      <c r="A7" s="36" t="s">
        <v>2</v>
      </c>
      <c r="B7" s="36" t="s">
        <v>3</v>
      </c>
      <c r="C7" s="36">
        <v>1</v>
      </c>
      <c r="D7" s="36">
        <v>2</v>
      </c>
      <c r="E7" s="36" t="s">
        <v>25</v>
      </c>
      <c r="F7" s="36" t="s">
        <v>26</v>
      </c>
      <c r="G7" s="40"/>
    </row>
    <row r="8" spans="1:8" ht="21" customHeight="1" x14ac:dyDescent="0.25">
      <c r="A8" s="10"/>
      <c r="B8" s="11" t="s">
        <v>11</v>
      </c>
      <c r="C8" s="29">
        <f>+C9+C10+C48+C50+C49</f>
        <v>10257348</v>
      </c>
      <c r="D8" s="29">
        <f>+D9+D10+D48+D50+D49</f>
        <v>10980193.880744001</v>
      </c>
      <c r="E8" s="29">
        <f t="shared" ref="E8:E14" si="0">+D8-C8</f>
        <v>722845.8807440009</v>
      </c>
      <c r="F8" s="30">
        <f>+D8/C8</f>
        <v>1.0704710302062483</v>
      </c>
      <c r="G8" s="8"/>
      <c r="H8" s="5"/>
    </row>
    <row r="9" spans="1:8" ht="35.25" customHeight="1" x14ac:dyDescent="0.25">
      <c r="A9" s="14" t="s">
        <v>2</v>
      </c>
      <c r="B9" s="15" t="s">
        <v>125</v>
      </c>
      <c r="C9" s="31">
        <v>4689997</v>
      </c>
      <c r="D9" s="31">
        <f>+[1]b60!$D$16/1000000</f>
        <v>4942378.1260000002</v>
      </c>
      <c r="E9" s="31">
        <f t="shared" si="0"/>
        <v>252381.12600000016</v>
      </c>
      <c r="F9" s="32">
        <f>+D9/C9</f>
        <v>1.0538126412447599</v>
      </c>
      <c r="G9" s="5"/>
    </row>
    <row r="10" spans="1:8" ht="31.5" x14ac:dyDescent="0.25">
      <c r="A10" s="14" t="s">
        <v>3</v>
      </c>
      <c r="B10" s="15" t="s">
        <v>55</v>
      </c>
      <c r="C10" s="31">
        <f>+C11+C29+C44+C45+C46+C47</f>
        <v>5567351</v>
      </c>
      <c r="D10" s="31">
        <f>+D11+D29+D44+D45+D46+D47</f>
        <v>3539872.2208270007</v>
      </c>
      <c r="E10" s="31">
        <f t="shared" si="0"/>
        <v>-2027478.7791729993</v>
      </c>
      <c r="F10" s="32">
        <f>+D10/C10</f>
        <v>0.63582702452692508</v>
      </c>
      <c r="G10" s="6"/>
    </row>
    <row r="11" spans="1:8" ht="21" customHeight="1" x14ac:dyDescent="0.25">
      <c r="A11" s="14" t="s">
        <v>10</v>
      </c>
      <c r="B11" s="15" t="s">
        <v>43</v>
      </c>
      <c r="C11" s="31">
        <f>+C12+C27+C28</f>
        <v>3223659</v>
      </c>
      <c r="D11" s="31">
        <f>+D12+D27+D28</f>
        <v>1661171.3677970001</v>
      </c>
      <c r="E11" s="31">
        <f t="shared" si="0"/>
        <v>-1562487.6322029999</v>
      </c>
      <c r="F11" s="32">
        <f>+D11/C11</f>
        <v>0.51530616848649313</v>
      </c>
      <c r="G11" s="5"/>
      <c r="H11" s="5"/>
    </row>
    <row r="12" spans="1:8" ht="21" customHeight="1" x14ac:dyDescent="0.25">
      <c r="A12" s="18">
        <v>1</v>
      </c>
      <c r="B12" s="19" t="s">
        <v>31</v>
      </c>
      <c r="C12" s="56">
        <f>841950+2064333+266294</f>
        <v>3172577</v>
      </c>
      <c r="D12" s="33">
        <f>SUM(D14:D26)</f>
        <v>1559538.937714</v>
      </c>
      <c r="E12" s="33">
        <f t="shared" si="0"/>
        <v>-1613038.062286</v>
      </c>
      <c r="F12" s="34">
        <f>+D12/C12</f>
        <v>0.4915685065213547</v>
      </c>
      <c r="G12" s="5"/>
    </row>
    <row r="13" spans="1:8" ht="18.75" customHeight="1" x14ac:dyDescent="0.25">
      <c r="A13" s="18"/>
      <c r="B13" s="19" t="s">
        <v>63</v>
      </c>
      <c r="C13" s="56"/>
      <c r="D13" s="33"/>
      <c r="E13" s="33"/>
      <c r="F13" s="34"/>
    </row>
    <row r="14" spans="1:8" ht="18.75" customHeight="1" x14ac:dyDescent="0.25">
      <c r="A14" s="18"/>
      <c r="B14" s="72" t="s">
        <v>126</v>
      </c>
      <c r="C14" s="56">
        <v>36949</v>
      </c>
      <c r="D14" s="38">
        <v>78094.063150000002</v>
      </c>
      <c r="E14" s="33">
        <f t="shared" si="0"/>
        <v>41145.063150000002</v>
      </c>
      <c r="F14" s="34">
        <f>+D14/C14</f>
        <v>2.1135636458361526</v>
      </c>
    </row>
    <row r="15" spans="1:8" ht="18.75" customHeight="1" x14ac:dyDescent="0.25">
      <c r="A15" s="18"/>
      <c r="B15" s="72" t="s">
        <v>127</v>
      </c>
      <c r="C15" s="56">
        <v>8498</v>
      </c>
      <c r="D15" s="38">
        <v>9213.0820000000003</v>
      </c>
      <c r="E15" s="33">
        <f t="shared" ref="E15" si="1">+D15-C15</f>
        <v>715.08200000000033</v>
      </c>
      <c r="F15" s="34">
        <f>+D15/C15</f>
        <v>1.0841470934337492</v>
      </c>
    </row>
    <row r="16" spans="1:8" ht="18.75" customHeight="1" x14ac:dyDescent="0.25">
      <c r="A16" s="18"/>
      <c r="B16" s="72" t="s">
        <v>128</v>
      </c>
      <c r="C16" s="33"/>
      <c r="D16" s="38">
        <v>27476.790338999999</v>
      </c>
      <c r="E16" s="33"/>
      <c r="F16" s="34"/>
    </row>
    <row r="17" spans="1:7" ht="15.75" x14ac:dyDescent="0.25">
      <c r="A17" s="18"/>
      <c r="B17" s="72" t="s">
        <v>129</v>
      </c>
      <c r="C17" s="33"/>
      <c r="D17" s="56">
        <v>9139.290524</v>
      </c>
      <c r="E17" s="33"/>
      <c r="F17" s="34"/>
    </row>
    <row r="18" spans="1:7" ht="15.75" x14ac:dyDescent="0.25">
      <c r="A18" s="18"/>
      <c r="B18" s="72" t="s">
        <v>130</v>
      </c>
      <c r="C18" s="33"/>
      <c r="D18" s="38">
        <v>9809.4159999999993</v>
      </c>
      <c r="E18" s="33"/>
      <c r="F18" s="34"/>
    </row>
    <row r="19" spans="1:7" ht="15.75" x14ac:dyDescent="0.25">
      <c r="A19" s="18"/>
      <c r="B19" s="72" t="s">
        <v>131</v>
      </c>
      <c r="C19" s="33"/>
      <c r="D19" s="38">
        <v>119713.935</v>
      </c>
      <c r="E19" s="33"/>
      <c r="F19" s="34"/>
    </row>
    <row r="20" spans="1:7" ht="15.75" x14ac:dyDescent="0.25">
      <c r="A20" s="18"/>
      <c r="B20" s="72" t="s">
        <v>132</v>
      </c>
      <c r="C20" s="33"/>
      <c r="D20" s="38"/>
      <c r="E20" s="33"/>
      <c r="F20" s="34"/>
    </row>
    <row r="21" spans="1:7" ht="15.75" x14ac:dyDescent="0.25">
      <c r="A21" s="18"/>
      <c r="B21" s="72" t="s">
        <v>133</v>
      </c>
      <c r="C21" s="33"/>
      <c r="D21" s="38"/>
      <c r="E21" s="33"/>
      <c r="F21" s="34"/>
    </row>
    <row r="22" spans="1:7" ht="15.75" x14ac:dyDescent="0.25">
      <c r="A22" s="18"/>
      <c r="B22" s="72" t="s">
        <v>134</v>
      </c>
      <c r="C22" s="33"/>
      <c r="D22" s="38">
        <v>22437.419845</v>
      </c>
      <c r="E22" s="33"/>
      <c r="F22" s="34"/>
    </row>
    <row r="23" spans="1:7" ht="15.75" x14ac:dyDescent="0.25">
      <c r="A23" s="18"/>
      <c r="B23" s="72" t="s">
        <v>135</v>
      </c>
      <c r="C23" s="33"/>
      <c r="D23" s="38">
        <v>1261350.0797999999</v>
      </c>
      <c r="E23" s="33"/>
      <c r="F23" s="34"/>
      <c r="G23" s="70"/>
    </row>
    <row r="24" spans="1:7" ht="31.5" x14ac:dyDescent="0.25">
      <c r="A24" s="18"/>
      <c r="B24" s="72" t="s">
        <v>136</v>
      </c>
      <c r="C24" s="33"/>
      <c r="D24" s="38">
        <v>22304.861056000002</v>
      </c>
      <c r="E24" s="33"/>
      <c r="F24" s="34"/>
    </row>
    <row r="25" spans="1:7" ht="19.5" customHeight="1" x14ac:dyDescent="0.25">
      <c r="A25" s="18"/>
      <c r="B25" s="72" t="s">
        <v>137</v>
      </c>
      <c r="C25" s="33"/>
      <c r="D25" s="38"/>
      <c r="E25" s="33"/>
      <c r="F25" s="34"/>
    </row>
    <row r="26" spans="1:7" ht="15.75" hidden="1" x14ac:dyDescent="0.25">
      <c r="A26" s="18" t="s">
        <v>4</v>
      </c>
      <c r="B26" s="19" t="s">
        <v>44</v>
      </c>
      <c r="C26" s="33"/>
      <c r="D26" s="56"/>
      <c r="E26" s="33">
        <f t="shared" ref="E26:E28" si="2">+D26-C26</f>
        <v>0</v>
      </c>
      <c r="F26" s="34"/>
    </row>
    <row r="27" spans="1:7" ht="78.75" x14ac:dyDescent="0.25">
      <c r="A27" s="18">
        <v>2</v>
      </c>
      <c r="B27" s="19" t="s">
        <v>36</v>
      </c>
      <c r="C27" s="33"/>
      <c r="D27" s="56"/>
      <c r="E27" s="33"/>
      <c r="F27" s="34"/>
      <c r="G27" s="5"/>
    </row>
    <row r="28" spans="1:7" ht="21" customHeight="1" x14ac:dyDescent="0.25">
      <c r="A28" s="18">
        <v>3</v>
      </c>
      <c r="B28" s="19" t="s">
        <v>37</v>
      </c>
      <c r="C28" s="33">
        <f>51082</f>
        <v>51082</v>
      </c>
      <c r="D28" s="56">
        <v>101632.430083</v>
      </c>
      <c r="E28" s="33">
        <f t="shared" si="2"/>
        <v>50550.430082999999</v>
      </c>
      <c r="F28" s="34">
        <f>+D28/C28</f>
        <v>1.9895937920010962</v>
      </c>
    </row>
    <row r="29" spans="1:7" ht="15.75" x14ac:dyDescent="0.25">
      <c r="A29" s="14" t="s">
        <v>6</v>
      </c>
      <c r="B29" s="15" t="s">
        <v>12</v>
      </c>
      <c r="C29" s="55">
        <v>2276734</v>
      </c>
      <c r="D29" s="31">
        <f>SUM(D31:D43)</f>
        <v>1808783.9815290002</v>
      </c>
      <c r="E29" s="31">
        <f>+D29-C29</f>
        <v>-467950.01847099978</v>
      </c>
      <c r="F29" s="32">
        <f>+D29/C29</f>
        <v>0.79446434301459912</v>
      </c>
      <c r="G29" s="6"/>
    </row>
    <row r="30" spans="1:7" ht="15.75" x14ac:dyDescent="0.25">
      <c r="A30" s="18"/>
      <c r="B30" s="19" t="s">
        <v>63</v>
      </c>
      <c r="C30" s="56"/>
      <c r="D30" s="33"/>
      <c r="E30" s="33"/>
      <c r="F30" s="34"/>
      <c r="G30" s="5"/>
    </row>
    <row r="31" spans="1:7" ht="15.75" x14ac:dyDescent="0.25">
      <c r="A31" s="18"/>
      <c r="B31" s="72" t="s">
        <v>126</v>
      </c>
      <c r="C31" s="56">
        <v>767171</v>
      </c>
      <c r="D31" s="38">
        <v>500772.290805</v>
      </c>
      <c r="E31" s="33">
        <f>+D31-C31</f>
        <v>-266398.709195</v>
      </c>
      <c r="F31" s="34">
        <f>+D31/C31</f>
        <v>0.65275185167974281</v>
      </c>
    </row>
    <row r="32" spans="1:7" ht="15.75" x14ac:dyDescent="0.25">
      <c r="A32" s="18"/>
      <c r="B32" s="72" t="s">
        <v>138</v>
      </c>
      <c r="C32" s="56">
        <v>16891</v>
      </c>
      <c r="D32" s="38">
        <v>12371.643298999999</v>
      </c>
      <c r="E32" s="33">
        <f t="shared" ref="E32:E50" si="3">+D32-C32</f>
        <v>-4519.3567010000006</v>
      </c>
      <c r="F32" s="34">
        <f>+D32/C32</f>
        <v>0.73243995613048363</v>
      </c>
    </row>
    <row r="33" spans="1:8" ht="15.75" x14ac:dyDescent="0.25">
      <c r="A33" s="18"/>
      <c r="B33" s="72" t="s">
        <v>128</v>
      </c>
      <c r="C33" s="33"/>
      <c r="D33" s="38">
        <v>104168.270313</v>
      </c>
      <c r="E33" s="33"/>
      <c r="F33" s="34"/>
      <c r="G33" s="5"/>
    </row>
    <row r="34" spans="1:8" ht="15.75" x14ac:dyDescent="0.25">
      <c r="A34" s="18"/>
      <c r="B34" s="72" t="s">
        <v>129</v>
      </c>
      <c r="C34" s="33"/>
      <c r="D34" s="38">
        <v>39925.570734000001</v>
      </c>
      <c r="E34" s="33"/>
      <c r="F34" s="34"/>
    </row>
    <row r="35" spans="1:8" ht="18.75" customHeight="1" x14ac:dyDescent="0.25">
      <c r="A35" s="18"/>
      <c r="B35" s="72" t="s">
        <v>130</v>
      </c>
      <c r="C35" s="33"/>
      <c r="D35" s="38">
        <f>507618.853024-55658</f>
        <v>451960.85302400001</v>
      </c>
      <c r="E35" s="33"/>
      <c r="F35" s="34"/>
    </row>
    <row r="36" spans="1:8" ht="18.75" customHeight="1" x14ac:dyDescent="0.25">
      <c r="A36" s="18"/>
      <c r="B36" s="72" t="s">
        <v>131</v>
      </c>
      <c r="C36" s="33"/>
      <c r="D36" s="38">
        <v>27688.461911999999</v>
      </c>
      <c r="E36" s="33"/>
      <c r="F36" s="34"/>
    </row>
    <row r="37" spans="1:8" ht="18.75" customHeight="1" x14ac:dyDescent="0.25">
      <c r="A37" s="18"/>
      <c r="B37" s="72" t="s">
        <v>132</v>
      </c>
      <c r="C37" s="33"/>
      <c r="D37" s="38">
        <v>17852.442999999999</v>
      </c>
      <c r="E37" s="33"/>
      <c r="F37" s="34"/>
    </row>
    <row r="38" spans="1:8" ht="18.75" customHeight="1" x14ac:dyDescent="0.25">
      <c r="A38" s="18"/>
      <c r="B38" s="72" t="s">
        <v>133</v>
      </c>
      <c r="C38" s="33"/>
      <c r="D38" s="38">
        <v>34097.685708999998</v>
      </c>
      <c r="E38" s="33"/>
      <c r="F38" s="34"/>
    </row>
    <row r="39" spans="1:8" ht="18.75" customHeight="1" x14ac:dyDescent="0.25">
      <c r="A39" s="18"/>
      <c r="B39" s="72" t="s">
        <v>134</v>
      </c>
      <c r="C39" s="33"/>
      <c r="D39" s="38">
        <v>9659.3726559999996</v>
      </c>
      <c r="E39" s="33"/>
      <c r="F39" s="34"/>
    </row>
    <row r="40" spans="1:8" ht="18.75" customHeight="1" x14ac:dyDescent="0.25">
      <c r="A40" s="18"/>
      <c r="B40" s="72" t="s">
        <v>135</v>
      </c>
      <c r="C40" s="33"/>
      <c r="D40" s="38">
        <f>199753.49126-10000</f>
        <v>189753.49126000001</v>
      </c>
      <c r="E40" s="33"/>
      <c r="F40" s="34"/>
    </row>
    <row r="41" spans="1:8" ht="31.5" x14ac:dyDescent="0.25">
      <c r="A41" s="18"/>
      <c r="B41" s="72" t="s">
        <v>136</v>
      </c>
      <c r="C41" s="33"/>
      <c r="D41" s="38">
        <v>398363.081878</v>
      </c>
      <c r="E41" s="33"/>
      <c r="F41" s="34"/>
      <c r="G41" s="5"/>
      <c r="H41" s="5"/>
    </row>
    <row r="42" spans="1:8" ht="18.75" customHeight="1" x14ac:dyDescent="0.25">
      <c r="A42" s="18"/>
      <c r="B42" s="72" t="s">
        <v>137</v>
      </c>
      <c r="C42" s="33"/>
      <c r="D42" s="38">
        <v>18447.331939</v>
      </c>
      <c r="E42" s="33"/>
      <c r="F42" s="34"/>
    </row>
    <row r="43" spans="1:8" ht="18.75" customHeight="1" x14ac:dyDescent="0.25">
      <c r="A43" s="18"/>
      <c r="B43" s="72" t="s">
        <v>139</v>
      </c>
      <c r="C43" s="33"/>
      <c r="D43" s="38">
        <v>3723.4850000000001</v>
      </c>
      <c r="E43" s="33"/>
      <c r="F43" s="34"/>
    </row>
    <row r="44" spans="1:8" ht="31.5" x14ac:dyDescent="0.25">
      <c r="A44" s="14" t="s">
        <v>7</v>
      </c>
      <c r="B44" s="15" t="s">
        <v>123</v>
      </c>
      <c r="C44" s="31">
        <v>0</v>
      </c>
      <c r="D44" s="31">
        <f>+'51 in'!D23</f>
        <v>2958.8715010000001</v>
      </c>
      <c r="E44" s="31">
        <f t="shared" si="3"/>
        <v>2958.8715010000001</v>
      </c>
      <c r="F44" s="32"/>
    </row>
    <row r="45" spans="1:8" ht="21" customHeight="1" x14ac:dyDescent="0.25">
      <c r="A45" s="14" t="s">
        <v>8</v>
      </c>
      <c r="B45" s="15" t="s">
        <v>124</v>
      </c>
      <c r="C45" s="31">
        <v>1300</v>
      </c>
      <c r="D45" s="31">
        <v>1300</v>
      </c>
      <c r="E45" s="31"/>
      <c r="F45" s="32">
        <f>+D45/C45</f>
        <v>1</v>
      </c>
    </row>
    <row r="46" spans="1:8" ht="21" customHeight="1" x14ac:dyDescent="0.25">
      <c r="A46" s="14" t="s">
        <v>15</v>
      </c>
      <c r="B46" s="15" t="s">
        <v>20</v>
      </c>
      <c r="C46" s="31">
        <v>65658</v>
      </c>
      <c r="D46" s="55">
        <v>65658</v>
      </c>
      <c r="E46" s="31">
        <f t="shared" si="3"/>
        <v>0</v>
      </c>
      <c r="F46" s="32">
        <f>+D46/C46</f>
        <v>1</v>
      </c>
    </row>
    <row r="47" spans="1:8" ht="21" customHeight="1" x14ac:dyDescent="0.25">
      <c r="A47" s="14" t="s">
        <v>38</v>
      </c>
      <c r="B47" s="15" t="s">
        <v>14</v>
      </c>
      <c r="C47" s="31"/>
      <c r="D47" s="31"/>
      <c r="E47" s="31"/>
      <c r="F47" s="32"/>
    </row>
    <row r="48" spans="1:8" ht="21" customHeight="1" x14ac:dyDescent="0.25">
      <c r="A48" s="14" t="s">
        <v>9</v>
      </c>
      <c r="B48" s="15" t="s">
        <v>40</v>
      </c>
      <c r="C48" s="62"/>
      <c r="D48" s="31">
        <v>2474949.5528150001</v>
      </c>
      <c r="E48" s="31">
        <f t="shared" si="3"/>
        <v>2474949.5528150001</v>
      </c>
      <c r="F48" s="32"/>
    </row>
    <row r="49" spans="1:10" ht="21" customHeight="1" x14ac:dyDescent="0.25">
      <c r="A49" s="50" t="s">
        <v>75</v>
      </c>
      <c r="B49" s="51" t="s">
        <v>88</v>
      </c>
      <c r="C49" s="63"/>
      <c r="D49" s="31">
        <v>5160</v>
      </c>
      <c r="E49" s="52">
        <f t="shared" si="3"/>
        <v>5160</v>
      </c>
      <c r="F49" s="53"/>
    </row>
    <row r="50" spans="1:10" ht="21" customHeight="1" x14ac:dyDescent="0.25">
      <c r="A50" s="25" t="s">
        <v>86</v>
      </c>
      <c r="B50" s="26" t="s">
        <v>76</v>
      </c>
      <c r="C50" s="64"/>
      <c r="D50" s="27">
        <v>17833.981102000002</v>
      </c>
      <c r="E50" s="27">
        <f t="shared" si="3"/>
        <v>17833.981102000002</v>
      </c>
      <c r="F50" s="35"/>
    </row>
    <row r="51" spans="1:10" ht="15.75" x14ac:dyDescent="0.25">
      <c r="A51" s="4"/>
    </row>
    <row r="52" spans="1:10" ht="21.75" customHeight="1" x14ac:dyDescent="0.25">
      <c r="A52" s="74"/>
      <c r="B52" s="74"/>
      <c r="C52" s="74"/>
      <c r="D52" s="74"/>
      <c r="E52" s="74"/>
      <c r="F52" s="74"/>
    </row>
    <row r="56" spans="1:10" x14ac:dyDescent="0.25">
      <c r="D56" s="5"/>
      <c r="J56" s="7"/>
    </row>
    <row r="57" spans="1:10" ht="15.75" x14ac:dyDescent="0.25">
      <c r="D57" s="67"/>
      <c r="E57" s="68"/>
      <c r="G57" s="7"/>
      <c r="J57" s="7"/>
    </row>
    <row r="58" spans="1:10" ht="15.75" x14ac:dyDescent="0.25">
      <c r="D58" s="67"/>
      <c r="E58" s="68"/>
      <c r="G58" s="7"/>
      <c r="J58" s="7"/>
    </row>
    <row r="59" spans="1:10" x14ac:dyDescent="0.25">
      <c r="E59" s="69"/>
      <c r="G59" s="7"/>
      <c r="J59" s="7"/>
    </row>
    <row r="60" spans="1:10" x14ac:dyDescent="0.25">
      <c r="E60" s="7"/>
      <c r="G60" s="7"/>
      <c r="J60" s="7"/>
    </row>
    <row r="61" spans="1:10" x14ac:dyDescent="0.25">
      <c r="E61" s="7"/>
      <c r="F61" s="58"/>
      <c r="J61" s="7"/>
    </row>
    <row r="62" spans="1:10" x14ac:dyDescent="0.25">
      <c r="E62" s="59"/>
      <c r="J62" s="7"/>
    </row>
    <row r="63" spans="1:10" x14ac:dyDescent="0.25">
      <c r="G63" s="61"/>
      <c r="J63" s="7"/>
    </row>
    <row r="64" spans="1:10" x14ac:dyDescent="0.25">
      <c r="E64" s="5"/>
      <c r="G64" s="6"/>
      <c r="J64" s="7"/>
    </row>
    <row r="65" spans="7:10" x14ac:dyDescent="0.25">
      <c r="G65" s="45"/>
      <c r="J65" s="60"/>
    </row>
    <row r="66" spans="7:10" x14ac:dyDescent="0.25">
      <c r="J66" s="7"/>
    </row>
    <row r="67" spans="7:10" x14ac:dyDescent="0.25">
      <c r="J67" s="7"/>
    </row>
    <row r="68" spans="7:10" x14ac:dyDescent="0.25">
      <c r="J68" s="6"/>
    </row>
  </sheetData>
  <mergeCells count="7">
    <mergeCell ref="A2:F2"/>
    <mergeCell ref="A3:F3"/>
    <mergeCell ref="A5:A6"/>
    <mergeCell ref="B5:B6"/>
    <mergeCell ref="C5:C6"/>
    <mergeCell ref="D5:D6"/>
    <mergeCell ref="E5:F5"/>
  </mergeCells>
  <pageMargins left="0.61" right="0.17" top="0.66" bottom="0.51"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1"/>
  <sheetViews>
    <sheetView workbookViewId="0">
      <selection activeCell="A3" sqref="A3:E3"/>
    </sheetView>
  </sheetViews>
  <sheetFormatPr defaultRowHeight="15" x14ac:dyDescent="0.25"/>
  <cols>
    <col min="1" max="1" width="6.42578125" customWidth="1"/>
    <col min="2" max="2" width="50.85546875" customWidth="1"/>
    <col min="3" max="3" width="12.85546875" customWidth="1"/>
    <col min="4" max="4" width="13.140625" customWidth="1"/>
    <col min="5" max="5" width="10.140625" customWidth="1"/>
    <col min="6" max="6" width="10.42578125" customWidth="1"/>
  </cols>
  <sheetData>
    <row r="1" spans="1:5" ht="21" customHeight="1" x14ac:dyDescent="0.25">
      <c r="E1" s="1" t="s">
        <v>72</v>
      </c>
    </row>
    <row r="2" spans="1:5" ht="19.5" customHeight="1" x14ac:dyDescent="0.25">
      <c r="A2" s="77" t="s">
        <v>142</v>
      </c>
      <c r="B2" s="77"/>
      <c r="C2" s="77"/>
      <c r="D2" s="77"/>
      <c r="E2" s="77"/>
    </row>
    <row r="3" spans="1:5" ht="19.5" customHeight="1" x14ac:dyDescent="0.25">
      <c r="A3" s="83" t="s">
        <v>148</v>
      </c>
      <c r="B3" s="83"/>
      <c r="C3" s="83"/>
      <c r="D3" s="83"/>
      <c r="E3" s="83"/>
    </row>
    <row r="4" spans="1:5" ht="15.75" x14ac:dyDescent="0.25">
      <c r="E4" s="2" t="s">
        <v>5</v>
      </c>
    </row>
    <row r="5" spans="1:5" ht="42.75" customHeight="1" x14ac:dyDescent="0.25">
      <c r="A5" s="3" t="s">
        <v>0</v>
      </c>
      <c r="B5" s="3" t="s">
        <v>122</v>
      </c>
      <c r="C5" s="3" t="s">
        <v>46</v>
      </c>
      <c r="D5" s="3" t="s">
        <v>47</v>
      </c>
      <c r="E5" s="3" t="s">
        <v>28</v>
      </c>
    </row>
    <row r="6" spans="1:5" ht="17.25" customHeight="1" x14ac:dyDescent="0.25">
      <c r="A6" s="3" t="s">
        <v>2</v>
      </c>
      <c r="B6" s="3" t="s">
        <v>3</v>
      </c>
      <c r="C6" s="3">
        <v>1</v>
      </c>
      <c r="D6" s="3">
        <v>2</v>
      </c>
      <c r="E6" s="3" t="s">
        <v>23</v>
      </c>
    </row>
    <row r="7" spans="1:5" ht="24" customHeight="1" x14ac:dyDescent="0.25">
      <c r="A7" s="10"/>
      <c r="B7" s="11" t="s">
        <v>48</v>
      </c>
      <c r="C7" s="12">
        <f>+C8+C27+C59+C61+C36</f>
        <v>10947462</v>
      </c>
      <c r="D7" s="12">
        <f>+D8+D27+D59+D61+D36+D60</f>
        <v>13894109.102984004</v>
      </c>
      <c r="E7" s="13">
        <f>+D7/C7</f>
        <v>1.2691625787770722</v>
      </c>
    </row>
    <row r="8" spans="1:5" ht="24" customHeight="1" x14ac:dyDescent="0.25">
      <c r="A8" s="14" t="s">
        <v>2</v>
      </c>
      <c r="B8" s="15" t="s">
        <v>49</v>
      </c>
      <c r="C8" s="16">
        <f>+C9+C19+C23+C24+C25+C26</f>
        <v>8360249</v>
      </c>
      <c r="D8" s="16">
        <f>+D9+D19+D23+D24+D25+D26</f>
        <v>6881916.1749290004</v>
      </c>
      <c r="E8" s="17">
        <f t="shared" ref="E8:E18" si="0">+D8/C8</f>
        <v>0.82317119680633921</v>
      </c>
    </row>
    <row r="9" spans="1:5" ht="24" customHeight="1" x14ac:dyDescent="0.25">
      <c r="A9" s="14" t="s">
        <v>10</v>
      </c>
      <c r="B9" s="15" t="s">
        <v>27</v>
      </c>
      <c r="C9" s="16">
        <f>+C10+C17+C18</f>
        <v>1141280</v>
      </c>
      <c r="D9" s="16">
        <f>+D10+D17+D18</f>
        <v>824944.2121</v>
      </c>
      <c r="E9" s="17">
        <f t="shared" si="0"/>
        <v>0.72282368226903126</v>
      </c>
    </row>
    <row r="10" spans="1:5" ht="19.5" customHeight="1" x14ac:dyDescent="0.25">
      <c r="A10" s="18">
        <v>1</v>
      </c>
      <c r="B10" s="19" t="s">
        <v>50</v>
      </c>
      <c r="C10" s="20">
        <f>1090198</f>
        <v>1090198</v>
      </c>
      <c r="D10" s="48">
        <v>709611.49779499997</v>
      </c>
      <c r="E10" s="21">
        <f t="shared" si="0"/>
        <v>0.6509014855971117</v>
      </c>
    </row>
    <row r="11" spans="1:5" ht="19.5" customHeight="1" x14ac:dyDescent="0.25">
      <c r="A11" s="18"/>
      <c r="B11" s="66" t="s">
        <v>32</v>
      </c>
      <c r="C11" s="20"/>
      <c r="D11" s="48"/>
      <c r="E11" s="21"/>
    </row>
    <row r="12" spans="1:5" ht="19.5" customHeight="1" x14ac:dyDescent="0.25">
      <c r="A12" s="18"/>
      <c r="B12" s="66" t="s">
        <v>126</v>
      </c>
      <c r="C12" s="20">
        <v>36949</v>
      </c>
      <c r="D12" s="48">
        <v>59789.169399999999</v>
      </c>
      <c r="E12" s="21">
        <f t="shared" si="0"/>
        <v>1.6181539256813444</v>
      </c>
    </row>
    <row r="13" spans="1:5" ht="19.5" customHeight="1" x14ac:dyDescent="0.25">
      <c r="A13" s="18"/>
      <c r="B13" s="66" t="s">
        <v>138</v>
      </c>
      <c r="C13" s="20">
        <v>8498</v>
      </c>
      <c r="D13" s="48">
        <v>9213.0820000000003</v>
      </c>
      <c r="E13" s="21"/>
    </row>
    <row r="14" spans="1:5" ht="19.5" customHeight="1" x14ac:dyDescent="0.25">
      <c r="A14" s="18"/>
      <c r="B14" s="66" t="s">
        <v>35</v>
      </c>
      <c r="C14" s="20"/>
      <c r="D14" s="48"/>
      <c r="E14" s="21"/>
    </row>
    <row r="15" spans="1:5" ht="19.5" customHeight="1" x14ac:dyDescent="0.25">
      <c r="A15" s="18"/>
      <c r="B15" s="66" t="s">
        <v>140</v>
      </c>
      <c r="C15" s="20">
        <v>266144</v>
      </c>
      <c r="D15" s="48">
        <v>60332.780737000001</v>
      </c>
      <c r="E15" s="21">
        <f t="shared" si="0"/>
        <v>0.22669224456309367</v>
      </c>
    </row>
    <row r="16" spans="1:5" ht="19.5" customHeight="1" x14ac:dyDescent="0.25">
      <c r="A16" s="18"/>
      <c r="B16" s="66" t="s">
        <v>141</v>
      </c>
      <c r="C16" s="20">
        <v>15000</v>
      </c>
      <c r="D16" s="48">
        <v>14085.548000000001</v>
      </c>
      <c r="E16" s="21">
        <f t="shared" si="0"/>
        <v>0.93903653333333337</v>
      </c>
    </row>
    <row r="17" spans="1:6" ht="63" x14ac:dyDescent="0.25">
      <c r="A17" s="18">
        <v>2</v>
      </c>
      <c r="B17" s="19" t="s">
        <v>36</v>
      </c>
      <c r="C17" s="20"/>
      <c r="D17" s="48"/>
      <c r="E17" s="21"/>
    </row>
    <row r="18" spans="1:6" ht="21" customHeight="1" x14ac:dyDescent="0.25">
      <c r="A18" s="18">
        <v>3</v>
      </c>
      <c r="B18" s="19" t="s">
        <v>37</v>
      </c>
      <c r="C18" s="20">
        <f>51082</f>
        <v>51082</v>
      </c>
      <c r="D18" s="48">
        <f>115332.714305</f>
        <v>115332.714305</v>
      </c>
      <c r="E18" s="21">
        <f t="shared" si="0"/>
        <v>2.2577955895423045</v>
      </c>
    </row>
    <row r="19" spans="1:6" ht="21" customHeight="1" x14ac:dyDescent="0.25">
      <c r="A19" s="14" t="s">
        <v>6</v>
      </c>
      <c r="B19" s="15" t="s">
        <v>12</v>
      </c>
      <c r="C19" s="16">
        <v>7051550</v>
      </c>
      <c r="D19" s="16">
        <v>5905691.4937790008</v>
      </c>
      <c r="E19" s="17">
        <f>+D19/C19</f>
        <v>0.83750260492785289</v>
      </c>
    </row>
    <row r="20" spans="1:6" ht="21" customHeight="1" x14ac:dyDescent="0.25">
      <c r="A20" s="18"/>
      <c r="B20" s="22" t="s">
        <v>16</v>
      </c>
      <c r="C20" s="20"/>
      <c r="D20" s="20"/>
      <c r="E20" s="21"/>
    </row>
    <row r="21" spans="1:6" ht="24.75" customHeight="1" x14ac:dyDescent="0.25">
      <c r="A21" s="18">
        <v>1</v>
      </c>
      <c r="B21" s="22" t="s">
        <v>33</v>
      </c>
      <c r="C21" s="20">
        <v>2991767</v>
      </c>
      <c r="D21" s="20">
        <v>2631318.3366749999</v>
      </c>
      <c r="E21" s="21">
        <f>+D21/C21</f>
        <v>0.87951980775073724</v>
      </c>
    </row>
    <row r="22" spans="1:6" ht="24.75" customHeight="1" x14ac:dyDescent="0.25">
      <c r="A22" s="18">
        <v>2</v>
      </c>
      <c r="B22" s="22" t="s">
        <v>34</v>
      </c>
      <c r="C22" s="20">
        <v>16891</v>
      </c>
      <c r="D22" s="20">
        <v>12371.643298999999</v>
      </c>
      <c r="E22" s="21">
        <f>+D22/C22</f>
        <v>0.73243995613048363</v>
      </c>
    </row>
    <row r="23" spans="1:6" ht="31.5" x14ac:dyDescent="0.25">
      <c r="A23" s="14" t="s">
        <v>7</v>
      </c>
      <c r="B23" s="15" t="s">
        <v>13</v>
      </c>
      <c r="C23" s="16">
        <v>0</v>
      </c>
      <c r="D23" s="16">
        <v>2958.8715010000001</v>
      </c>
      <c r="E23" s="17"/>
    </row>
    <row r="24" spans="1:6" ht="21" customHeight="1" x14ac:dyDescent="0.25">
      <c r="A24" s="14" t="s">
        <v>8</v>
      </c>
      <c r="B24" s="15" t="s">
        <v>19</v>
      </c>
      <c r="C24" s="16">
        <v>1300</v>
      </c>
      <c r="D24" s="16">
        <v>1300</v>
      </c>
      <c r="E24" s="17">
        <f>+D24/C24</f>
        <v>1</v>
      </c>
    </row>
    <row r="25" spans="1:6" ht="21" customHeight="1" x14ac:dyDescent="0.25">
      <c r="A25" s="14" t="s">
        <v>15</v>
      </c>
      <c r="B25" s="15" t="s">
        <v>20</v>
      </c>
      <c r="C25" s="16">
        <v>166119</v>
      </c>
      <c r="D25" s="46">
        <v>147021.597549</v>
      </c>
      <c r="E25" s="17">
        <f>+D25/C25</f>
        <v>0.8850378195691041</v>
      </c>
    </row>
    <row r="26" spans="1:6" ht="21" customHeight="1" x14ac:dyDescent="0.25">
      <c r="A26" s="14" t="s">
        <v>38</v>
      </c>
      <c r="B26" s="15" t="s">
        <v>14</v>
      </c>
      <c r="C26" s="16"/>
      <c r="D26" s="16"/>
      <c r="E26" s="16"/>
    </row>
    <row r="27" spans="1:6" ht="18" customHeight="1" x14ac:dyDescent="0.25">
      <c r="A27" s="14" t="s">
        <v>3</v>
      </c>
      <c r="B27" s="15" t="s">
        <v>39</v>
      </c>
      <c r="C27" s="16">
        <f>+C28+C32</f>
        <v>2269333</v>
      </c>
      <c r="D27" s="16">
        <f>+D28+D32</f>
        <v>2222519.3042620001</v>
      </c>
      <c r="E27" s="17">
        <f>+E28+E32</f>
        <v>0.78004321906128371</v>
      </c>
    </row>
    <row r="28" spans="1:6" ht="18.75" customHeight="1" x14ac:dyDescent="0.25">
      <c r="A28" s="14" t="s">
        <v>10</v>
      </c>
      <c r="B28" s="15" t="s">
        <v>21</v>
      </c>
      <c r="C28" s="46"/>
      <c r="D28" s="46">
        <f>+D29+D30+D31</f>
        <v>452341.48582000006</v>
      </c>
      <c r="E28" s="47"/>
      <c r="F28" s="5"/>
    </row>
    <row r="29" spans="1:6" ht="21" customHeight="1" x14ac:dyDescent="0.25">
      <c r="A29" s="18">
        <v>1</v>
      </c>
      <c r="B29" s="19" t="s">
        <v>51</v>
      </c>
      <c r="C29" s="48"/>
      <c r="D29" s="48">
        <v>83969.459564999997</v>
      </c>
      <c r="E29" s="49"/>
      <c r="F29" s="5"/>
    </row>
    <row r="30" spans="1:6" ht="21" customHeight="1" x14ac:dyDescent="0.25">
      <c r="A30" s="18">
        <v>2</v>
      </c>
      <c r="B30" s="19" t="s">
        <v>52</v>
      </c>
      <c r="C30" s="48"/>
      <c r="D30" s="48">
        <v>138996.197889</v>
      </c>
      <c r="E30" s="49"/>
      <c r="F30" s="5"/>
    </row>
    <row r="31" spans="1:6" ht="34.5" customHeight="1" x14ac:dyDescent="0.25">
      <c r="A31" s="18">
        <v>3</v>
      </c>
      <c r="B31" s="19" t="s">
        <v>143</v>
      </c>
      <c r="C31" s="20"/>
      <c r="D31" s="20">
        <v>229375.82836600003</v>
      </c>
      <c r="E31" s="16"/>
      <c r="F31" s="5"/>
    </row>
    <row r="32" spans="1:6" ht="21" customHeight="1" x14ac:dyDescent="0.25">
      <c r="A32" s="14" t="s">
        <v>6</v>
      </c>
      <c r="B32" s="15" t="s">
        <v>45</v>
      </c>
      <c r="C32" s="16">
        <f>2193269+76064</f>
        <v>2269333</v>
      </c>
      <c r="D32" s="16">
        <f>+D33+D34+D35</f>
        <v>1770177.8184420001</v>
      </c>
      <c r="E32" s="17">
        <f>+D32/C32</f>
        <v>0.78004321906128371</v>
      </c>
    </row>
    <row r="33" spans="1:5" ht="21" customHeight="1" x14ac:dyDescent="0.25">
      <c r="A33" s="18">
        <v>1</v>
      </c>
      <c r="B33" s="19" t="s">
        <v>83</v>
      </c>
      <c r="C33" s="20"/>
      <c r="D33" s="48">
        <v>415557.90836900001</v>
      </c>
      <c r="E33" s="21"/>
    </row>
    <row r="34" spans="1:5" ht="32.25" customHeight="1" x14ac:dyDescent="0.25">
      <c r="A34" s="18">
        <v>2</v>
      </c>
      <c r="B34" s="19" t="s">
        <v>84</v>
      </c>
      <c r="C34" s="20"/>
      <c r="D34" s="48">
        <v>1278555.910073</v>
      </c>
      <c r="E34" s="21"/>
    </row>
    <row r="35" spans="1:5" ht="36" customHeight="1" x14ac:dyDescent="0.25">
      <c r="A35" s="18">
        <v>3</v>
      </c>
      <c r="B35" s="19" t="s">
        <v>85</v>
      </c>
      <c r="C35" s="20"/>
      <c r="D35" s="20">
        <v>76064</v>
      </c>
      <c r="E35" s="21"/>
    </row>
    <row r="36" spans="1:5" s="44" customFormat="1" ht="19.5" customHeight="1" x14ac:dyDescent="0.25">
      <c r="A36" s="14" t="s">
        <v>9</v>
      </c>
      <c r="B36" s="15" t="s">
        <v>147</v>
      </c>
      <c r="C36" s="16">
        <v>317880</v>
      </c>
      <c r="D36" s="75"/>
      <c r="E36" s="17"/>
    </row>
    <row r="37" spans="1:5" ht="17.25" hidden="1" customHeight="1" x14ac:dyDescent="0.25">
      <c r="A37" s="18"/>
      <c r="B37" s="22" t="s">
        <v>63</v>
      </c>
      <c r="C37" s="20"/>
      <c r="D37" s="75"/>
      <c r="E37" s="20"/>
    </row>
    <row r="38" spans="1:5" ht="21.75" hidden="1" customHeight="1" x14ac:dyDescent="0.25">
      <c r="A38" s="18">
        <v>1</v>
      </c>
      <c r="B38" s="43" t="s">
        <v>64</v>
      </c>
      <c r="C38" s="20"/>
      <c r="D38" s="75">
        <v>32821.86</v>
      </c>
      <c r="E38" s="20"/>
    </row>
    <row r="39" spans="1:5" ht="21.75" hidden="1" customHeight="1" x14ac:dyDescent="0.25">
      <c r="A39" s="18">
        <v>2</v>
      </c>
      <c r="B39" s="43" t="s">
        <v>77</v>
      </c>
      <c r="C39" s="20"/>
      <c r="D39" s="75">
        <v>3153.0070000000001</v>
      </c>
      <c r="E39" s="20"/>
    </row>
    <row r="40" spans="1:5" ht="21.75" hidden="1" customHeight="1" x14ac:dyDescent="0.25">
      <c r="A40" s="18">
        <v>3</v>
      </c>
      <c r="B40" s="43" t="s">
        <v>65</v>
      </c>
      <c r="C40" s="20"/>
      <c r="D40" s="75">
        <v>13200.227000000001</v>
      </c>
      <c r="E40" s="20"/>
    </row>
    <row r="41" spans="1:5" ht="34.5" hidden="1" customHeight="1" x14ac:dyDescent="0.25">
      <c r="A41" s="18">
        <v>4</v>
      </c>
      <c r="B41" s="43" t="s">
        <v>66</v>
      </c>
      <c r="C41" s="20"/>
      <c r="D41" s="75">
        <v>82416.783356</v>
      </c>
      <c r="E41" s="20"/>
    </row>
    <row r="42" spans="1:5" ht="34.5" hidden="1" customHeight="1" x14ac:dyDescent="0.25">
      <c r="A42" s="18">
        <v>5</v>
      </c>
      <c r="B42" s="43" t="s">
        <v>67</v>
      </c>
      <c r="C42" s="20"/>
      <c r="D42" s="75">
        <v>16576.7598</v>
      </c>
      <c r="E42" s="20"/>
    </row>
    <row r="43" spans="1:5" ht="34.5" hidden="1" customHeight="1" x14ac:dyDescent="0.25">
      <c r="A43" s="18">
        <v>6</v>
      </c>
      <c r="B43" s="43" t="s">
        <v>68</v>
      </c>
      <c r="C43" s="20"/>
      <c r="D43" s="75">
        <v>6309.8136519999998</v>
      </c>
      <c r="E43" s="20"/>
    </row>
    <row r="44" spans="1:5" ht="25.5" hidden="1" customHeight="1" x14ac:dyDescent="0.25">
      <c r="A44" s="18">
        <v>7</v>
      </c>
      <c r="B44" s="43" t="s">
        <v>69</v>
      </c>
      <c r="C44" s="20"/>
      <c r="D44" s="75">
        <v>5916.6046800000004</v>
      </c>
      <c r="E44" s="20"/>
    </row>
    <row r="45" spans="1:5" ht="33.75" hidden="1" customHeight="1" x14ac:dyDescent="0.25">
      <c r="A45" s="41">
        <v>8</v>
      </c>
      <c r="B45" s="43" t="s">
        <v>78</v>
      </c>
      <c r="C45" s="42"/>
      <c r="D45" s="75">
        <v>1948.7329999999999</v>
      </c>
      <c r="E45" s="20"/>
    </row>
    <row r="46" spans="1:5" ht="33.75" hidden="1" customHeight="1" x14ac:dyDescent="0.25">
      <c r="A46" s="41">
        <v>9</v>
      </c>
      <c r="B46" s="43" t="s">
        <v>79</v>
      </c>
      <c r="C46" s="42"/>
      <c r="D46" s="75">
        <v>234538</v>
      </c>
      <c r="E46" s="20"/>
    </row>
    <row r="47" spans="1:5" ht="21" hidden="1" customHeight="1" x14ac:dyDescent="0.25">
      <c r="A47" s="18">
        <v>10</v>
      </c>
      <c r="B47" s="23" t="s">
        <v>70</v>
      </c>
      <c r="C47" s="20"/>
      <c r="D47" s="75">
        <v>700.78800000000001</v>
      </c>
      <c r="E47" s="20"/>
    </row>
    <row r="48" spans="1:5" ht="21.75" hidden="1" customHeight="1" x14ac:dyDescent="0.25">
      <c r="A48" s="18">
        <v>10</v>
      </c>
      <c r="B48" s="19" t="s">
        <v>71</v>
      </c>
      <c r="C48" s="20"/>
      <c r="D48" s="75">
        <v>333265.82199999999</v>
      </c>
      <c r="E48" s="20"/>
    </row>
    <row r="49" spans="1:5" ht="17.25" hidden="1" customHeight="1" x14ac:dyDescent="0.25">
      <c r="A49" s="18">
        <v>11</v>
      </c>
      <c r="B49" s="19" t="s">
        <v>61</v>
      </c>
      <c r="C49" s="24">
        <f>SUM(C50:C51)</f>
        <v>15360</v>
      </c>
      <c r="D49" s="75">
        <f>SUM(D50:D51)+280107.459734</f>
        <v>280920.652734</v>
      </c>
      <c r="E49" s="20"/>
    </row>
    <row r="50" spans="1:5" ht="17.25" hidden="1" customHeight="1" x14ac:dyDescent="0.25">
      <c r="A50" s="18" t="s">
        <v>4</v>
      </c>
      <c r="B50" s="19" t="s">
        <v>81</v>
      </c>
      <c r="C50" s="24">
        <v>11500</v>
      </c>
      <c r="D50" s="75"/>
      <c r="E50" s="20"/>
    </row>
    <row r="51" spans="1:5" ht="32.25" hidden="1" customHeight="1" x14ac:dyDescent="0.25">
      <c r="A51" s="18" t="s">
        <v>4</v>
      </c>
      <c r="B51" s="19" t="s">
        <v>62</v>
      </c>
      <c r="C51" s="24">
        <v>3860</v>
      </c>
      <c r="D51" s="75">
        <v>813.19299999999998</v>
      </c>
      <c r="E51" s="20"/>
    </row>
    <row r="52" spans="1:5" ht="19.5" hidden="1" customHeight="1" x14ac:dyDescent="0.25">
      <c r="A52" s="18">
        <v>12</v>
      </c>
      <c r="B52" s="19" t="s">
        <v>59</v>
      </c>
      <c r="C52" s="24">
        <v>228</v>
      </c>
      <c r="D52" s="75">
        <v>271</v>
      </c>
      <c r="E52" s="20"/>
    </row>
    <row r="53" spans="1:5" ht="17.25" hidden="1" customHeight="1" x14ac:dyDescent="0.25">
      <c r="A53" s="18">
        <v>13</v>
      </c>
      <c r="B53" s="19" t="s">
        <v>80</v>
      </c>
      <c r="C53" s="20"/>
      <c r="D53" s="75">
        <v>1219.97</v>
      </c>
      <c r="E53" s="20"/>
    </row>
    <row r="54" spans="1:5" ht="17.25" hidden="1" customHeight="1" x14ac:dyDescent="0.25">
      <c r="A54" s="18">
        <v>14</v>
      </c>
      <c r="B54" s="19" t="s">
        <v>56</v>
      </c>
      <c r="C54" s="20"/>
      <c r="D54" s="75">
        <v>5053.0829999999996</v>
      </c>
      <c r="E54" s="20"/>
    </row>
    <row r="55" spans="1:5" ht="17.25" hidden="1" customHeight="1" x14ac:dyDescent="0.25">
      <c r="A55" s="18">
        <v>15</v>
      </c>
      <c r="B55" s="19" t="s">
        <v>57</v>
      </c>
      <c r="C55" s="20"/>
      <c r="D55" s="75">
        <v>1577.7</v>
      </c>
      <c r="E55" s="20"/>
    </row>
    <row r="56" spans="1:5" ht="19.5" hidden="1" customHeight="1" x14ac:dyDescent="0.25">
      <c r="A56" s="18">
        <v>16</v>
      </c>
      <c r="B56" s="19" t="s">
        <v>58</v>
      </c>
      <c r="C56" s="20"/>
      <c r="D56" s="75">
        <v>480</v>
      </c>
      <c r="E56" s="20"/>
    </row>
    <row r="57" spans="1:5" ht="33.75" hidden="1" customHeight="1" x14ac:dyDescent="0.25">
      <c r="A57" s="18">
        <v>17</v>
      </c>
      <c r="B57" s="19" t="s">
        <v>60</v>
      </c>
      <c r="C57" s="20"/>
      <c r="D57" s="75">
        <v>460</v>
      </c>
      <c r="E57" s="20"/>
    </row>
    <row r="58" spans="1:5" ht="19.5" hidden="1" customHeight="1" x14ac:dyDescent="0.25">
      <c r="A58" s="18">
        <v>18</v>
      </c>
      <c r="B58" s="19" t="s">
        <v>82</v>
      </c>
      <c r="C58" s="20"/>
      <c r="D58" s="75">
        <v>2246</v>
      </c>
      <c r="E58" s="20"/>
    </row>
    <row r="59" spans="1:5" ht="19.5" customHeight="1" x14ac:dyDescent="0.25">
      <c r="A59" s="14" t="s">
        <v>75</v>
      </c>
      <c r="B59" s="15" t="s">
        <v>40</v>
      </c>
      <c r="C59" s="16"/>
      <c r="D59" s="75">
        <v>4717431.1569729997</v>
      </c>
      <c r="E59" s="16"/>
    </row>
    <row r="60" spans="1:5" ht="18.75" customHeight="1" x14ac:dyDescent="0.25">
      <c r="A60" s="50" t="s">
        <v>86</v>
      </c>
      <c r="B60" s="51" t="s">
        <v>88</v>
      </c>
      <c r="C60" s="54"/>
      <c r="D60" s="75">
        <v>54408.485718000004</v>
      </c>
      <c r="E60" s="54"/>
    </row>
    <row r="61" spans="1:5" ht="21" customHeight="1" x14ac:dyDescent="0.25">
      <c r="A61" s="25" t="s">
        <v>87</v>
      </c>
      <c r="B61" s="26" t="s">
        <v>76</v>
      </c>
      <c r="C61" s="27"/>
      <c r="D61" s="75">
        <v>17833.981102000002</v>
      </c>
      <c r="E61" s="28"/>
    </row>
    <row r="62" spans="1:5" ht="12.75" customHeight="1" x14ac:dyDescent="0.25">
      <c r="A62" s="9"/>
      <c r="B62" s="9"/>
      <c r="C62" s="9"/>
      <c r="D62" s="9"/>
      <c r="E62" s="9"/>
    </row>
    <row r="63" spans="1:5" ht="22.5" customHeight="1" x14ac:dyDescent="0.25">
      <c r="B63" s="74"/>
    </row>
    <row r="64" spans="1:5" ht="22.5" customHeight="1" x14ac:dyDescent="0.25">
      <c r="B64" s="74"/>
    </row>
    <row r="65" spans="2:5" ht="31.5" customHeight="1" x14ac:dyDescent="0.25">
      <c r="B65" s="85"/>
      <c r="C65" s="85"/>
      <c r="D65" s="85"/>
      <c r="E65" s="85"/>
    </row>
    <row r="66" spans="2:5" ht="100.5" customHeight="1" x14ac:dyDescent="0.25">
      <c r="B66" s="84"/>
      <c r="C66" s="84"/>
      <c r="D66" s="84"/>
      <c r="E66" s="84"/>
    </row>
    <row r="67" spans="2:5" ht="98.25" customHeight="1" x14ac:dyDescent="0.25">
      <c r="B67" s="84"/>
      <c r="C67" s="84"/>
      <c r="D67" s="84"/>
      <c r="E67" s="84"/>
    </row>
    <row r="68" spans="2:5" ht="22.5" customHeight="1" x14ac:dyDescent="0.25">
      <c r="B68" s="73"/>
    </row>
    <row r="69" spans="2:5" ht="22.5" customHeight="1" x14ac:dyDescent="0.25"/>
    <row r="70" spans="2:5" ht="22.5" customHeight="1" x14ac:dyDescent="0.25"/>
    <row r="71" spans="2:5" ht="22.5" customHeight="1" x14ac:dyDescent="0.25"/>
  </sheetData>
  <mergeCells count="5">
    <mergeCell ref="A2:E2"/>
    <mergeCell ref="B67:E67"/>
    <mergeCell ref="B66:E66"/>
    <mergeCell ref="B65:E65"/>
    <mergeCell ref="A3:E3"/>
  </mergeCells>
  <pageMargins left="0.5" right="0.4" top="0.5" bottom="0.4" header="0.3" footer="0.19"/>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3"/>
  <sheetViews>
    <sheetView tabSelected="1" workbookViewId="0">
      <pane xSplit="2" ySplit="6" topLeftCell="C7" activePane="bottomRight" state="frozen"/>
      <selection pane="topRight" activeCell="C1" sqref="C1"/>
      <selection pane="bottomLeft" activeCell="A7" sqref="A7"/>
      <selection pane="bottomRight" activeCell="B14" sqref="B14"/>
    </sheetView>
  </sheetViews>
  <sheetFormatPr defaultRowHeight="15" x14ac:dyDescent="0.25"/>
  <cols>
    <col min="1" max="1" width="5.28515625" customWidth="1"/>
    <col min="2" max="2" width="37.5703125" customWidth="1"/>
    <col min="3" max="3" width="13.7109375" customWidth="1"/>
    <col min="4" max="4" width="13.42578125" customWidth="1"/>
    <col min="5" max="5" width="12" customWidth="1"/>
    <col min="6" max="6" width="10" customWidth="1"/>
  </cols>
  <sheetData>
    <row r="1" spans="1:6" ht="18" customHeight="1" x14ac:dyDescent="0.25">
      <c r="A1" s="86"/>
      <c r="B1" s="86"/>
      <c r="F1" s="1" t="s">
        <v>114</v>
      </c>
    </row>
    <row r="2" spans="1:6" ht="23.25" customHeight="1" x14ac:dyDescent="0.25">
      <c r="A2" s="77" t="s">
        <v>146</v>
      </c>
      <c r="B2" s="77"/>
      <c r="C2" s="77"/>
      <c r="D2" s="77"/>
      <c r="E2" s="77"/>
      <c r="F2" s="77"/>
    </row>
    <row r="3" spans="1:6" ht="19.5" customHeight="1" x14ac:dyDescent="0.25">
      <c r="A3" s="83" t="s">
        <v>148</v>
      </c>
      <c r="B3" s="83"/>
      <c r="C3" s="83"/>
      <c r="D3" s="83"/>
      <c r="E3" s="83"/>
      <c r="F3" s="83"/>
    </row>
    <row r="4" spans="1:6" ht="15.75" x14ac:dyDescent="0.25">
      <c r="F4" s="2" t="s">
        <v>5</v>
      </c>
    </row>
    <row r="5" spans="1:6" ht="20.25" customHeight="1" x14ac:dyDescent="0.25">
      <c r="A5" s="78" t="s">
        <v>0</v>
      </c>
      <c r="B5" s="78" t="s">
        <v>122</v>
      </c>
      <c r="C5" s="78" t="s">
        <v>46</v>
      </c>
      <c r="D5" s="78" t="s">
        <v>47</v>
      </c>
      <c r="E5" s="78" t="s">
        <v>17</v>
      </c>
      <c r="F5" s="78"/>
    </row>
    <row r="6" spans="1:6" ht="36.75" customHeight="1" x14ac:dyDescent="0.25">
      <c r="A6" s="78"/>
      <c r="B6" s="78"/>
      <c r="C6" s="78"/>
      <c r="D6" s="78"/>
      <c r="E6" s="3" t="s">
        <v>18</v>
      </c>
      <c r="F6" s="3" t="s">
        <v>29</v>
      </c>
    </row>
    <row r="7" spans="1:6" ht="15.75" x14ac:dyDescent="0.25">
      <c r="A7" s="57" t="s">
        <v>2</v>
      </c>
      <c r="B7" s="57" t="s">
        <v>3</v>
      </c>
      <c r="C7" s="57">
        <v>1</v>
      </c>
      <c r="D7" s="57">
        <v>2</v>
      </c>
      <c r="E7" s="57" t="s">
        <v>25</v>
      </c>
      <c r="F7" s="57" t="s">
        <v>26</v>
      </c>
    </row>
    <row r="8" spans="1:6" ht="24" customHeight="1" x14ac:dyDescent="0.25">
      <c r="A8" s="10" t="s">
        <v>2</v>
      </c>
      <c r="B8" s="11" t="s">
        <v>89</v>
      </c>
      <c r="C8" s="71">
        <f>+C9+C12+C16+C17+C18+C19+C15</f>
        <v>10893162</v>
      </c>
      <c r="D8" s="71">
        <f>+D9+D12+D16+D17+D18+D19+D15</f>
        <v>13901973.267977001</v>
      </c>
      <c r="E8" s="71">
        <f>+E9+E12+E16+E17+E18+E19+E15</f>
        <v>3008811.2679770007</v>
      </c>
      <c r="F8" s="30">
        <f t="shared" ref="F8:F14" si="0">+D8/C8</f>
        <v>1.2762110090694512</v>
      </c>
    </row>
    <row r="9" spans="1:6" ht="18.75" customHeight="1" x14ac:dyDescent="0.25">
      <c r="A9" s="14" t="s">
        <v>10</v>
      </c>
      <c r="B9" s="15" t="s">
        <v>90</v>
      </c>
      <c r="C9" s="65">
        <f>+C10+C11</f>
        <v>1654680</v>
      </c>
      <c r="D9" s="65">
        <f>+D10+D11</f>
        <v>1229352.0130949998</v>
      </c>
      <c r="E9" s="65">
        <f t="shared" ref="E9:E14" si="1">+D9-C9</f>
        <v>-425327.98690500017</v>
      </c>
      <c r="F9" s="32">
        <f t="shared" si="0"/>
        <v>0.7429545368862861</v>
      </c>
    </row>
    <row r="10" spans="1:6" ht="18.75" customHeight="1" x14ac:dyDescent="0.25">
      <c r="A10" s="18">
        <v>1</v>
      </c>
      <c r="B10" s="19" t="s">
        <v>91</v>
      </c>
      <c r="C10" s="33">
        <v>912280</v>
      </c>
      <c r="D10" s="33">
        <v>669694.95359799999</v>
      </c>
      <c r="E10" s="33">
        <f t="shared" si="1"/>
        <v>-242585.04640200001</v>
      </c>
      <c r="F10" s="34">
        <f t="shared" si="0"/>
        <v>0.73408926382031836</v>
      </c>
    </row>
    <row r="11" spans="1:6" ht="32.25" customHeight="1" x14ac:dyDescent="0.25">
      <c r="A11" s="18">
        <v>2</v>
      </c>
      <c r="B11" s="19" t="s">
        <v>92</v>
      </c>
      <c r="C11" s="33">
        <v>742400</v>
      </c>
      <c r="D11" s="33">
        <v>559657.05949699995</v>
      </c>
      <c r="E11" s="33">
        <f t="shared" si="1"/>
        <v>-182742.94050300005</v>
      </c>
      <c r="F11" s="34">
        <f t="shared" si="0"/>
        <v>0.75384840988281243</v>
      </c>
    </row>
    <row r="12" spans="1:6" ht="18.75" customHeight="1" x14ac:dyDescent="0.25">
      <c r="A12" s="14" t="s">
        <v>6</v>
      </c>
      <c r="B12" s="15" t="s">
        <v>93</v>
      </c>
      <c r="C12" s="31">
        <f>+C13+C14</f>
        <v>9238482</v>
      </c>
      <c r="D12" s="31">
        <f>+D13+D14</f>
        <v>10344242.480109001</v>
      </c>
      <c r="E12" s="31">
        <f t="shared" si="1"/>
        <v>1105760.4801090006</v>
      </c>
      <c r="F12" s="32">
        <f t="shared" si="0"/>
        <v>1.1196907111048113</v>
      </c>
    </row>
    <row r="13" spans="1:6" ht="18.75" customHeight="1" x14ac:dyDescent="0.25">
      <c r="A13" s="18">
        <v>1</v>
      </c>
      <c r="B13" s="19" t="s">
        <v>94</v>
      </c>
      <c r="C13" s="33">
        <v>6969149</v>
      </c>
      <c r="D13" s="33">
        <v>6969149</v>
      </c>
      <c r="E13" s="33">
        <f t="shared" si="1"/>
        <v>0</v>
      </c>
      <c r="F13" s="34">
        <f t="shared" si="0"/>
        <v>1</v>
      </c>
    </row>
    <row r="14" spans="1:6" ht="18.75" customHeight="1" x14ac:dyDescent="0.25">
      <c r="A14" s="18">
        <v>2</v>
      </c>
      <c r="B14" s="19" t="s">
        <v>95</v>
      </c>
      <c r="C14" s="33">
        <v>2269333</v>
      </c>
      <c r="D14" s="33">
        <v>3375093.4801090001</v>
      </c>
      <c r="E14" s="33">
        <f t="shared" si="1"/>
        <v>1105760.4801090001</v>
      </c>
      <c r="F14" s="34">
        <f t="shared" si="0"/>
        <v>1.4872623277892667</v>
      </c>
    </row>
    <row r="15" spans="1:6" s="44" customFormat="1" ht="18.75" customHeight="1" x14ac:dyDescent="0.25">
      <c r="A15" s="14" t="s">
        <v>7</v>
      </c>
      <c r="B15" s="15" t="s">
        <v>118</v>
      </c>
      <c r="C15" s="31"/>
      <c r="D15" s="31"/>
      <c r="E15" s="31"/>
      <c r="F15" s="32"/>
    </row>
    <row r="16" spans="1:6" ht="18.75" customHeight="1" x14ac:dyDescent="0.25">
      <c r="A16" s="14" t="s">
        <v>8</v>
      </c>
      <c r="B16" s="15" t="s">
        <v>108</v>
      </c>
      <c r="C16" s="33"/>
      <c r="D16" s="31">
        <v>8059.1580899999999</v>
      </c>
      <c r="E16" s="31">
        <f t="shared" ref="E16:E42" si="2">+D16-C16</f>
        <v>8059.1580899999999</v>
      </c>
      <c r="F16" s="34"/>
    </row>
    <row r="17" spans="1:6" ht="18.75" customHeight="1" x14ac:dyDescent="0.25">
      <c r="A17" s="14" t="s">
        <v>15</v>
      </c>
      <c r="B17" s="15" t="s">
        <v>96</v>
      </c>
      <c r="C17" s="33"/>
      <c r="D17" s="31">
        <v>15983.810014999999</v>
      </c>
      <c r="E17" s="31">
        <f t="shared" si="2"/>
        <v>15983.810014999999</v>
      </c>
      <c r="F17" s="34"/>
    </row>
    <row r="18" spans="1:6" ht="36" customHeight="1" x14ac:dyDescent="0.25">
      <c r="A18" s="14" t="s">
        <v>38</v>
      </c>
      <c r="B18" s="15" t="s">
        <v>97</v>
      </c>
      <c r="C18" s="33"/>
      <c r="D18" s="31">
        <v>2249728.4757670001</v>
      </c>
      <c r="E18" s="31">
        <f t="shared" si="2"/>
        <v>2249728.4757670001</v>
      </c>
      <c r="F18" s="34"/>
    </row>
    <row r="19" spans="1:6" ht="19.5" customHeight="1" x14ac:dyDescent="0.25">
      <c r="A19" s="14" t="s">
        <v>119</v>
      </c>
      <c r="B19" s="15" t="s">
        <v>109</v>
      </c>
      <c r="C19" s="33"/>
      <c r="D19" s="31">
        <v>54607.330901000001</v>
      </c>
      <c r="E19" s="31">
        <f t="shared" si="2"/>
        <v>54607.330901000001</v>
      </c>
      <c r="F19" s="34"/>
    </row>
    <row r="20" spans="1:6" ht="21.75" customHeight="1" x14ac:dyDescent="0.25">
      <c r="A20" s="14" t="s">
        <v>3</v>
      </c>
      <c r="B20" s="15" t="s">
        <v>11</v>
      </c>
      <c r="C20" s="31">
        <f>+C21+C28+C32+C33+C31+C34</f>
        <v>10947462</v>
      </c>
      <c r="D20" s="31">
        <f>+D21+D28+D32+D33+D31+D34</f>
        <v>13894109.102984004</v>
      </c>
      <c r="E20" s="31">
        <f>+E21+E28+E32+E33+E31+E34</f>
        <v>3264527.1029840005</v>
      </c>
      <c r="F20" s="32">
        <f t="shared" ref="F20:F42" si="3">+D20/C20</f>
        <v>1.2691625787770722</v>
      </c>
    </row>
    <row r="21" spans="1:6" ht="19.5" customHeight="1" x14ac:dyDescent="0.25">
      <c r="A21" s="14" t="s">
        <v>10</v>
      </c>
      <c r="B21" s="15" t="s">
        <v>98</v>
      </c>
      <c r="C21" s="31">
        <f>SUM(C22:C27)</f>
        <v>8360249</v>
      </c>
      <c r="D21" s="31">
        <f>SUM(D22:D27)</f>
        <v>6881916.1749290004</v>
      </c>
      <c r="E21" s="33">
        <f t="shared" si="2"/>
        <v>-1478332.8250709996</v>
      </c>
      <c r="F21" s="34">
        <f t="shared" si="3"/>
        <v>0.82317119680633921</v>
      </c>
    </row>
    <row r="22" spans="1:6" ht="19.5" customHeight="1" x14ac:dyDescent="0.25">
      <c r="A22" s="18">
        <v>1</v>
      </c>
      <c r="B22" s="19" t="s">
        <v>27</v>
      </c>
      <c r="C22" s="33">
        <f>+'[2]51 in'!C9</f>
        <v>1141280</v>
      </c>
      <c r="D22" s="33">
        <v>824944.2121</v>
      </c>
      <c r="E22" s="33">
        <f t="shared" si="2"/>
        <v>-316335.7879</v>
      </c>
      <c r="F22" s="34">
        <f t="shared" si="3"/>
        <v>0.72282368226903126</v>
      </c>
    </row>
    <row r="23" spans="1:6" ht="19.5" customHeight="1" x14ac:dyDescent="0.25">
      <c r="A23" s="18">
        <v>2</v>
      </c>
      <c r="B23" s="19" t="s">
        <v>12</v>
      </c>
      <c r="C23" s="33">
        <f>+'[2]51 in'!C19</f>
        <v>7051550</v>
      </c>
      <c r="D23" s="33">
        <v>5905691.4937790008</v>
      </c>
      <c r="E23" s="33">
        <f t="shared" si="2"/>
        <v>-1145858.5062209992</v>
      </c>
      <c r="F23" s="34">
        <f t="shared" si="3"/>
        <v>0.83750260492785289</v>
      </c>
    </row>
    <row r="24" spans="1:6" ht="31.5" x14ac:dyDescent="0.25">
      <c r="A24" s="18">
        <v>3</v>
      </c>
      <c r="B24" s="19" t="s">
        <v>13</v>
      </c>
      <c r="C24" s="33">
        <f>+'[2]51 in'!C23</f>
        <v>0</v>
      </c>
      <c r="D24" s="33">
        <v>2958.8715010000001</v>
      </c>
      <c r="E24" s="33">
        <f t="shared" si="2"/>
        <v>2958.8715010000001</v>
      </c>
      <c r="F24" s="34"/>
    </row>
    <row r="25" spans="1:6" ht="18.75" customHeight="1" x14ac:dyDescent="0.25">
      <c r="A25" s="18">
        <v>4</v>
      </c>
      <c r="B25" s="19" t="s">
        <v>19</v>
      </c>
      <c r="C25" s="33">
        <f>+'[2]51 in'!C24</f>
        <v>1300</v>
      </c>
      <c r="D25" s="33">
        <v>1300</v>
      </c>
      <c r="E25" s="33"/>
      <c r="F25" s="34">
        <f t="shared" si="3"/>
        <v>1</v>
      </c>
    </row>
    <row r="26" spans="1:6" ht="18.75" customHeight="1" x14ac:dyDescent="0.25">
      <c r="A26" s="18">
        <v>5</v>
      </c>
      <c r="B26" s="19" t="s">
        <v>20</v>
      </c>
      <c r="C26" s="33">
        <f>+'[2]51 in'!C25</f>
        <v>166119</v>
      </c>
      <c r="D26" s="33">
        <v>147021.597549</v>
      </c>
      <c r="E26" s="33">
        <f t="shared" si="2"/>
        <v>-19097.402451000002</v>
      </c>
      <c r="F26" s="34">
        <f t="shared" si="3"/>
        <v>0.8850378195691041</v>
      </c>
    </row>
    <row r="27" spans="1:6" ht="18.75" customHeight="1" x14ac:dyDescent="0.25">
      <c r="A27" s="18">
        <v>6</v>
      </c>
      <c r="B27" s="19" t="s">
        <v>14</v>
      </c>
      <c r="C27" s="33"/>
      <c r="D27" s="33"/>
      <c r="E27" s="33"/>
      <c r="F27" s="34"/>
    </row>
    <row r="28" spans="1:6" ht="20.25" customHeight="1" x14ac:dyDescent="0.25">
      <c r="A28" s="14" t="s">
        <v>6</v>
      </c>
      <c r="B28" s="15" t="s">
        <v>99</v>
      </c>
      <c r="C28" s="31">
        <f>+C29+C30</f>
        <v>2269333</v>
      </c>
      <c r="D28" s="31">
        <f>+D29+D30</f>
        <v>2222519.3042620001</v>
      </c>
      <c r="E28" s="31">
        <f t="shared" si="2"/>
        <v>-46813.695737999864</v>
      </c>
      <c r="F28" s="32">
        <f t="shared" si="3"/>
        <v>0.97937116512296796</v>
      </c>
    </row>
    <row r="29" spans="1:6" ht="20.25" customHeight="1" x14ac:dyDescent="0.25">
      <c r="A29" s="18">
        <v>1</v>
      </c>
      <c r="B29" s="19" t="s">
        <v>21</v>
      </c>
      <c r="C29" s="33"/>
      <c r="D29" s="33">
        <v>452341.48582000006</v>
      </c>
      <c r="E29" s="33"/>
      <c r="F29" s="34"/>
    </row>
    <row r="30" spans="1:6" ht="21.75" customHeight="1" x14ac:dyDescent="0.25">
      <c r="A30" s="18">
        <v>2</v>
      </c>
      <c r="B30" s="19" t="s">
        <v>22</v>
      </c>
      <c r="C30" s="33">
        <f>+'[2]51 in'!C32</f>
        <v>2269333</v>
      </c>
      <c r="D30" s="33">
        <v>1770177.8184420001</v>
      </c>
      <c r="E30" s="33">
        <f t="shared" si="2"/>
        <v>-499155.18155799992</v>
      </c>
      <c r="F30" s="34">
        <f t="shared" si="3"/>
        <v>0.78004321906128371</v>
      </c>
    </row>
    <row r="31" spans="1:6" ht="21.75" customHeight="1" x14ac:dyDescent="0.25">
      <c r="A31" s="14" t="s">
        <v>7</v>
      </c>
      <c r="B31" s="15" t="s">
        <v>147</v>
      </c>
      <c r="C31" s="31">
        <f>+'[2]51 in'!C36</f>
        <v>317880</v>
      </c>
      <c r="D31" s="31">
        <v>0</v>
      </c>
      <c r="E31" s="31"/>
      <c r="F31" s="32"/>
    </row>
    <row r="32" spans="1:6" ht="21.75" customHeight="1" x14ac:dyDescent="0.25">
      <c r="A32" s="14" t="s">
        <v>8</v>
      </c>
      <c r="B32" s="15" t="s">
        <v>100</v>
      </c>
      <c r="C32" s="31"/>
      <c r="D32" s="31">
        <v>4717431.1569729997</v>
      </c>
      <c r="E32" s="31">
        <f t="shared" si="2"/>
        <v>4717431.1569729997</v>
      </c>
      <c r="F32" s="34"/>
    </row>
    <row r="33" spans="1:6" s="44" customFormat="1" ht="21.75" customHeight="1" x14ac:dyDescent="0.25">
      <c r="A33" s="14" t="s">
        <v>15</v>
      </c>
      <c r="B33" s="15" t="s">
        <v>110</v>
      </c>
      <c r="C33" s="31"/>
      <c r="D33" s="31">
        <v>54408.485718000004</v>
      </c>
      <c r="E33" s="31">
        <f t="shared" si="2"/>
        <v>54408.485718000004</v>
      </c>
      <c r="F33" s="34"/>
    </row>
    <row r="34" spans="1:6" s="44" customFormat="1" ht="21.75" customHeight="1" x14ac:dyDescent="0.25">
      <c r="A34" s="14" t="s">
        <v>38</v>
      </c>
      <c r="B34" s="15" t="s">
        <v>113</v>
      </c>
      <c r="C34" s="31"/>
      <c r="D34" s="31">
        <v>17833.981102000002</v>
      </c>
      <c r="E34" s="31">
        <f>+D34-C34</f>
        <v>17833.981102000002</v>
      </c>
      <c r="F34" s="34"/>
    </row>
    <row r="35" spans="1:6" ht="24.75" customHeight="1" x14ac:dyDescent="0.25">
      <c r="A35" s="14" t="s">
        <v>9</v>
      </c>
      <c r="B35" s="15" t="s">
        <v>111</v>
      </c>
      <c r="C35" s="31">
        <v>54300</v>
      </c>
      <c r="D35" s="31">
        <v>36773.349799000003</v>
      </c>
      <c r="E35" s="31">
        <f>+D35-C35</f>
        <v>-17526.650200999997</v>
      </c>
      <c r="F35" s="32">
        <f t="shared" si="3"/>
        <v>0.67722559482504607</v>
      </c>
    </row>
    <row r="36" spans="1:6" ht="20.25" customHeight="1" x14ac:dyDescent="0.25">
      <c r="A36" s="14" t="s">
        <v>75</v>
      </c>
      <c r="B36" s="15" t="s">
        <v>101</v>
      </c>
      <c r="C36" s="31">
        <f>+C37+C38</f>
        <v>18100</v>
      </c>
      <c r="D36" s="31">
        <f>+D37+D38</f>
        <v>17833.981102000002</v>
      </c>
      <c r="E36" s="31">
        <f>+D36-C36</f>
        <v>-266.01889799999844</v>
      </c>
      <c r="F36" s="32">
        <f t="shared" si="3"/>
        <v>0.98530282331491725</v>
      </c>
    </row>
    <row r="37" spans="1:6" ht="18.75" customHeight="1" x14ac:dyDescent="0.25">
      <c r="A37" s="18" t="s">
        <v>10</v>
      </c>
      <c r="B37" s="19" t="s">
        <v>102</v>
      </c>
      <c r="C37" s="33">
        <v>18100</v>
      </c>
      <c r="D37" s="33">
        <v>17833.981102000002</v>
      </c>
      <c r="E37" s="33">
        <f>+D37-C37</f>
        <v>-266.01889799999844</v>
      </c>
      <c r="F37" s="34">
        <f t="shared" si="3"/>
        <v>0.98530282331491725</v>
      </c>
    </row>
    <row r="38" spans="1:6" ht="31.5" x14ac:dyDescent="0.25">
      <c r="A38" s="18" t="s">
        <v>6</v>
      </c>
      <c r="B38" s="19" t="s">
        <v>112</v>
      </c>
      <c r="C38" s="33"/>
      <c r="D38" s="33"/>
      <c r="E38" s="33"/>
      <c r="F38" s="34"/>
    </row>
    <row r="39" spans="1:6" ht="27.75" customHeight="1" x14ac:dyDescent="0.25">
      <c r="A39" s="14" t="s">
        <v>86</v>
      </c>
      <c r="B39" s="15" t="s">
        <v>103</v>
      </c>
      <c r="C39" s="31">
        <f>+C40+C41</f>
        <v>72400</v>
      </c>
      <c r="D39" s="31">
        <f>+D40+D41</f>
        <v>54607.330901000008</v>
      </c>
      <c r="E39" s="31">
        <f t="shared" si="2"/>
        <v>-17792.669098999992</v>
      </c>
      <c r="F39" s="32">
        <f t="shared" si="3"/>
        <v>0.75424490194751392</v>
      </c>
    </row>
    <row r="40" spans="1:6" ht="23.25" customHeight="1" x14ac:dyDescent="0.25">
      <c r="A40" s="18" t="s">
        <v>10</v>
      </c>
      <c r="B40" s="19" t="s">
        <v>104</v>
      </c>
      <c r="C40" s="33">
        <v>54300</v>
      </c>
      <c r="D40" s="33">
        <v>36773.349799000003</v>
      </c>
      <c r="E40" s="33">
        <f>+D40-C40</f>
        <v>-17526.650200999997</v>
      </c>
      <c r="F40" s="34">
        <f t="shared" si="3"/>
        <v>0.67722559482504607</v>
      </c>
    </row>
    <row r="41" spans="1:6" ht="20.25" customHeight="1" x14ac:dyDescent="0.25">
      <c r="A41" s="18" t="s">
        <v>6</v>
      </c>
      <c r="B41" s="19" t="s">
        <v>105</v>
      </c>
      <c r="C41" s="33">
        <v>18100</v>
      </c>
      <c r="D41" s="33">
        <v>17833.981102000002</v>
      </c>
      <c r="E41" s="33">
        <f t="shared" si="2"/>
        <v>-266.01889799999844</v>
      </c>
      <c r="F41" s="34">
        <f t="shared" si="3"/>
        <v>0.98530282331491725</v>
      </c>
    </row>
    <row r="42" spans="1:6" ht="38.25" customHeight="1" x14ac:dyDescent="0.25">
      <c r="A42" s="25" t="s">
        <v>106</v>
      </c>
      <c r="B42" s="26" t="s">
        <v>107</v>
      </c>
      <c r="C42" s="27">
        <v>264065</v>
      </c>
      <c r="D42" s="27">
        <v>246717.31646500001</v>
      </c>
      <c r="E42" s="27">
        <f t="shared" si="2"/>
        <v>-17347.683534999989</v>
      </c>
      <c r="F42" s="35">
        <f t="shared" si="3"/>
        <v>0.93430525236210782</v>
      </c>
    </row>
    <row r="43" spans="1:6" ht="60" customHeight="1" x14ac:dyDescent="0.25">
      <c r="A43" s="87"/>
      <c r="B43" s="87"/>
      <c r="C43" s="87"/>
      <c r="D43" s="87"/>
      <c r="E43" s="87"/>
      <c r="F43" s="87"/>
    </row>
  </sheetData>
  <mergeCells count="9">
    <mergeCell ref="A1:B1"/>
    <mergeCell ref="A43:F43"/>
    <mergeCell ref="A2:F2"/>
    <mergeCell ref="A3:F3"/>
    <mergeCell ref="A5:A6"/>
    <mergeCell ref="B5:B6"/>
    <mergeCell ref="C5:C6"/>
    <mergeCell ref="D5:D6"/>
    <mergeCell ref="E5:F5"/>
  </mergeCells>
  <pageMargins left="0.5" right="0.5" top="0.4" bottom="0.4"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53</vt:lpstr>
      <vt:lpstr>52 in</vt:lpstr>
      <vt:lpstr>51 in</vt:lpstr>
      <vt:lpstr>48</vt:lpstr>
      <vt:lpstr>'53'!chuong_phuluc_53</vt:lpstr>
      <vt:lpstr>'53'!chuong_phuluc_53_name</vt:lpstr>
      <vt:lpstr>'48'!Print_Titles</vt:lpstr>
      <vt:lpstr>'51 in'!Print_Titles</vt:lpstr>
      <vt:lpstr>'52 in'!Print_Titles</vt:lpstr>
      <vt:lpstr>'53'!Print_Titles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Pc1</cp:lastModifiedBy>
  <cp:lastPrinted>2023-12-19T11:25:42Z</cp:lastPrinted>
  <dcterms:created xsi:type="dcterms:W3CDTF">2017-04-26T02:19:00Z</dcterms:created>
  <dcterms:modified xsi:type="dcterms:W3CDTF">2023-12-19T11:26:05Z</dcterms:modified>
</cp:coreProperties>
</file>